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05" windowWidth="18195" windowHeight="8985" tabRatio="629" firstSheet="1" activeTab="1"/>
  </bookViews>
  <sheets>
    <sheet name="Карточка" sheetId="14" state="hidden" r:id="rId1"/>
    <sheet name=" Смета №2 (Заказчик)" sheetId="11" r:id="rId2"/>
    <sheet name="Лист1" sheetId="7" r:id="rId3"/>
  </sheets>
  <definedNames>
    <definedName name="AddresObjekta" localSheetId="0">Карточка!$C$6</definedName>
    <definedName name="AddresStroyki" localSheetId="0">Карточка!$B$6</definedName>
    <definedName name="AddrInvest" localSheetId="0">Карточка!$E$6</definedName>
    <definedName name="AddrPodr" localSheetId="0">Карточка!$G$6</definedName>
    <definedName name="AddrZak" localSheetId="0">Карточка!$F$6</definedName>
    <definedName name="BankInvest" localSheetId="0">Карточка!$E$23</definedName>
    <definedName name="BankPodr" localSheetId="0">Карточка!$G$23</definedName>
    <definedName name="BankZak" localSheetId="0">Карточка!$F$23</definedName>
    <definedName name="BIKInvest" localSheetId="0">Карточка!$E$25</definedName>
    <definedName name="BIKPodr" localSheetId="0">Карточка!$G$25</definedName>
    <definedName name="BIKZak" localSheetId="0">Карточка!$F$25</definedName>
    <definedName name="DataDogovora" localSheetId="0">Карточка!$D$8</definedName>
    <definedName name="DataEst" localSheetId="0">Карточка!$H$8</definedName>
    <definedName name="DataKC2" localSheetId="0">Карточка!$I$8</definedName>
    <definedName name="DolgnRukInvestImP" localSheetId="0">Карточка!$E$18</definedName>
    <definedName name="DolgnRukPodrImP" localSheetId="0">Карточка!$G$18</definedName>
    <definedName name="DolgnRukZakImP" localSheetId="0">Карточка!$F$18</definedName>
    <definedName name="FIOBuhgPodr" localSheetId="0">Карточка!$G$20</definedName>
    <definedName name="FIORukInvestImP" localSheetId="0">Карточка!$E$16</definedName>
    <definedName name="FIORukPodrImP" localSheetId="0">Карточка!$G$16</definedName>
    <definedName name="FIORukZakImP" localSheetId="0">Карточка!$F$16</definedName>
    <definedName name="FullNamePodr" localSheetId="0">Карточка!$G$3</definedName>
    <definedName name="IdObjekta" localSheetId="0">Карточка!$C$2</definedName>
    <definedName name="INNInvest" localSheetId="0">Карточка!$E$11</definedName>
    <definedName name="INNPodr" localSheetId="0">Карточка!$G$11</definedName>
    <definedName name="INNZak" localSheetId="0">Карточка!$F$11</definedName>
    <definedName name="KPPInvest" localSheetId="0">Карточка!$E$12</definedName>
    <definedName name="KPPPodr" localSheetId="0">Карточка!$G$12</definedName>
    <definedName name="KPPZak" localSheetId="0">Карточка!$F$12</definedName>
    <definedName name="KSInvest" localSheetId="0">Карточка!$E$24</definedName>
    <definedName name="KSPodr" localSheetId="0">Карточка!$G$24</definedName>
    <definedName name="KSZak" localSheetId="0">Карточка!$F$24</definedName>
    <definedName name="NameEst" localSheetId="0">Карточка!$H$5</definedName>
    <definedName name="NameInvest" localSheetId="0">Карточка!$E$4</definedName>
    <definedName name="NameObjekt" localSheetId="0">Карточка!$C$4</definedName>
    <definedName name="NamePodr" localSheetId="0">Карточка!$G$4</definedName>
    <definedName name="NameZak" localSheetId="0">Карточка!$F$4</definedName>
    <definedName name="NumDogovora" localSheetId="0">Карточка!$D$7</definedName>
    <definedName name="NumKC2" localSheetId="0">Карточка!$I$7</definedName>
    <definedName name="NumPril" localSheetId="0">Карточка!$H$7</definedName>
    <definedName name="OKPOInvest" localSheetId="0">Карточка!$E$13</definedName>
    <definedName name="OKPOPodr" localSheetId="0">Карточка!$G$13</definedName>
    <definedName name="OKPOZak" localSheetId="0">Карточка!$F$13</definedName>
    <definedName name="OKVDPodr" localSheetId="0">Карточка!$G$14</definedName>
    <definedName name="OtdBankaInvest" localSheetId="0">Карточка!$E$26</definedName>
    <definedName name="OtdBankaPodr" localSheetId="0">Карточка!$G$26</definedName>
    <definedName name="OtdBankaZak" localSheetId="0">Карточка!$F$26</definedName>
    <definedName name="Period_Po" localSheetId="0">Карточка!$I$10</definedName>
    <definedName name="Period_S" localSheetId="0">Карточка!$I$9</definedName>
    <definedName name="PredmetDogovora" localSheetId="0">Карточка!$D$5</definedName>
    <definedName name="RSInvest" localSheetId="0">Карточка!$E$22</definedName>
    <definedName name="RSPodr" localSheetId="0">Карточка!$G$22</definedName>
    <definedName name="RSZak" localSheetId="0">Карточка!$F$22</definedName>
    <definedName name="Stroyka" localSheetId="0">Карточка!$B$4</definedName>
    <definedName name="SummaDogovora" localSheetId="0">Карточка!$D$21</definedName>
    <definedName name="TelInvest" localSheetId="0">Карточка!$E$15</definedName>
    <definedName name="TelPodr" localSheetId="0">Карточка!$G$15</definedName>
    <definedName name="TelZak" localSheetId="0">Карточка!$F$15</definedName>
  </definedNames>
  <calcPr calcId="152511"/>
</workbook>
</file>

<file path=xl/calcChain.xml><?xml version="1.0" encoding="utf-8"?>
<calcChain xmlns="http://schemas.openxmlformats.org/spreadsheetml/2006/main">
  <c r="F36" i="11" l="1"/>
  <c r="F21" i="11" l="1"/>
  <c r="F22" i="11"/>
  <c r="F23" i="11"/>
  <c r="F24" i="11"/>
  <c r="F25" i="11"/>
  <c r="F26" i="11"/>
  <c r="F27" i="11"/>
  <c r="F28" i="11"/>
  <c r="F29" i="11"/>
  <c r="F30" i="11"/>
  <c r="F31" i="11"/>
  <c r="F32" i="11"/>
  <c r="F20" i="11"/>
  <c r="F19" i="11"/>
  <c r="F18" i="11"/>
  <c r="F17" i="11"/>
  <c r="F16" i="11"/>
  <c r="K35" i="11" l="1"/>
  <c r="K39" i="11" s="1"/>
  <c r="F11" i="11" l="1"/>
  <c r="F15" i="11" l="1"/>
  <c r="F14" i="11"/>
  <c r="F13" i="11" l="1"/>
  <c r="F12" i="11"/>
  <c r="F34" i="11" l="1"/>
  <c r="F37" i="11" l="1"/>
  <c r="F40" i="11" s="1"/>
  <c r="K6" i="11" s="1"/>
</calcChain>
</file>

<file path=xl/sharedStrings.xml><?xml version="1.0" encoding="utf-8"?>
<sst xmlns="http://schemas.openxmlformats.org/spreadsheetml/2006/main" count="111" uniqueCount="86">
  <si>
    <t>Итого по работе</t>
  </si>
  <si>
    <t>шт</t>
  </si>
  <si>
    <t>Кол-во</t>
  </si>
  <si>
    <t>Ед.изм.</t>
  </si>
  <si>
    <t>Наименование</t>
  </si>
  <si>
    <t>м.п.</t>
  </si>
  <si>
    <t>Стены</t>
  </si>
  <si>
    <t>Введите сюда название объекта</t>
  </si>
  <si>
    <t>карточка</t>
  </si>
  <si>
    <t>Стройка</t>
  </si>
  <si>
    <t>Объект</t>
  </si>
  <si>
    <t>Договор</t>
  </si>
  <si>
    <t>Инвестор</t>
  </si>
  <si>
    <t>Заказчик</t>
  </si>
  <si>
    <t>Подрядчик</t>
  </si>
  <si>
    <t>Смета</t>
  </si>
  <si>
    <t>КС-2</t>
  </si>
  <si>
    <t>КС-3</t>
  </si>
  <si>
    <t>Счёт-фактура</t>
  </si>
  <si>
    <t>Счёт</t>
  </si>
  <si>
    <t>Id объекта</t>
  </si>
  <si>
    <t>Полное название</t>
  </si>
  <si>
    <t>Название</t>
  </si>
  <si>
    <t>Предмет договора</t>
  </si>
  <si>
    <t>Адрес</t>
  </si>
  <si>
    <t>Номер</t>
  </si>
  <si>
    <t>Дата документа</t>
  </si>
  <si>
    <t>Отчётный период с</t>
  </si>
  <si>
    <t>Отчётный период по</t>
  </si>
  <si>
    <t>ИНН</t>
  </si>
  <si>
    <t>КПП</t>
  </si>
  <si>
    <t>ОКПО</t>
  </si>
  <si>
    <t>ОКВД</t>
  </si>
  <si>
    <t>Телефон</t>
  </si>
  <si>
    <t>Фамилия руководителя Им. падеж</t>
  </si>
  <si>
    <t>Фамилия руководителя Род. падеж</t>
  </si>
  <si>
    <t>Должность руководителя Им. падеж</t>
  </si>
  <si>
    <t>Должность руководителя Род. падеж</t>
  </si>
  <si>
    <t>Фамилия Гл. бухгалтера</t>
  </si>
  <si>
    <t>Сумма договора</t>
  </si>
  <si>
    <t>Расчётный счёт</t>
  </si>
  <si>
    <t>Банк</t>
  </si>
  <si>
    <t>Корр счёт</t>
  </si>
  <si>
    <t>БИК</t>
  </si>
  <si>
    <t>Отделение банка</t>
  </si>
  <si>
    <t>Цена,
грн.</t>
  </si>
  <si>
    <t>Всего,
грн.</t>
  </si>
  <si>
    <t>Накладные расходы 7%</t>
  </si>
  <si>
    <t>Вывоз мусора</t>
  </si>
  <si>
    <t>маш</t>
  </si>
  <si>
    <t>Транспортные расходы (по факту)</t>
  </si>
  <si>
    <t>Всего по материалам</t>
  </si>
  <si>
    <t>Всего по объекту</t>
  </si>
  <si>
    <t>МАТЕРИАЛЫ</t>
  </si>
  <si>
    <t>РАБОТА</t>
  </si>
  <si>
    <t>по объекту</t>
  </si>
  <si>
    <t>Экземпляр Заказчика</t>
  </si>
  <si>
    <t>Сумма, грн.:</t>
  </si>
  <si>
    <t>Прибыль 15%</t>
  </si>
  <si>
    <t>Работы не вошедшие в основную смету, войдут в доп.смету и будут оплачены дополнительно</t>
  </si>
  <si>
    <t>Транспортные расходы и расходы на вывоз мусора - по факту расхода</t>
  </si>
  <si>
    <t>Розетки, выключатели (Бетон)</t>
  </si>
  <si>
    <t>Розетки, выключатели (Кирпич)</t>
  </si>
  <si>
    <t>Установка короба и гофр под ТВ</t>
  </si>
  <si>
    <t>Розетки ТВ,комп.</t>
  </si>
  <si>
    <t>Распред. коробки</t>
  </si>
  <si>
    <t>Вывод провода без установки светильника</t>
  </si>
  <si>
    <t>Блоки питания для светодиодов</t>
  </si>
  <si>
    <t>Точечные светильники</t>
  </si>
  <si>
    <t>Трансформаторы</t>
  </si>
  <si>
    <t>Штробление (бетон)</t>
  </si>
  <si>
    <t>Штробление (кирпич, газоблок)</t>
  </si>
  <si>
    <t>Монтаж слаботочных кабелей</t>
  </si>
  <si>
    <t>Монтаж силовых кабелей в ПВХ трубе</t>
  </si>
  <si>
    <t>Установка щита силового и слаботочного</t>
  </si>
  <si>
    <t xml:space="preserve">Сборка силового  щита </t>
  </si>
  <si>
    <t>Выделенные линии</t>
  </si>
  <si>
    <t>Установка и наладка сис. Антипотопа</t>
  </si>
  <si>
    <t>Монтаж подогревоа пола</t>
  </si>
  <si>
    <t>Вентиляторы</t>
  </si>
  <si>
    <t>Система вентиляции на кухне</t>
  </si>
  <si>
    <t>Домофон</t>
  </si>
  <si>
    <t>Выравнивание потенциала</t>
  </si>
  <si>
    <t>на выполнение электро-монтажных работ</t>
  </si>
  <si>
    <t>Предварительная Смета №3</t>
  </si>
  <si>
    <t xml:space="preserve">Итого по материалам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</si>
</sst>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b/>
      <sz val="9"/>
      <name val="Arial"/>
      <family val="2"/>
    </font>
    <font>
      <sz val="8"/>
      <color indexed="23"/>
      <name val="Arial"/>
      <family val="2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i/>
      <sz val="9"/>
      <name val="Arial"/>
      <family val="2"/>
      <charset val="204"/>
    </font>
    <font>
      <sz val="10"/>
      <name val="Arial Cyr"/>
      <charset val="204"/>
    </font>
    <font>
      <sz val="11"/>
      <name val="Times New Roman CYR"/>
      <charset val="204"/>
    </font>
    <font>
      <sz val="11"/>
      <name val="Times New Roman"/>
      <family val="1"/>
      <charset val="204"/>
    </font>
    <font>
      <sz val="10"/>
      <color theme="1"/>
      <name val="Calibri"/>
      <family val="1"/>
      <scheme val="minor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0">
    <xf numFmtId="0" fontId="0" fillId="0" borderId="0"/>
    <xf numFmtId="0" fontId="14" fillId="0" borderId="0"/>
    <xf numFmtId="0" fontId="3" fillId="0" borderId="0"/>
    <xf numFmtId="0" fontId="13" fillId="0" borderId="0"/>
    <xf numFmtId="0" fontId="15" fillId="0" borderId="0"/>
    <xf numFmtId="0" fontId="16" fillId="0" borderId="0"/>
    <xf numFmtId="0" fontId="15" fillId="0" borderId="0"/>
    <xf numFmtId="9" fontId="14" fillId="0" borderId="0" applyFont="0" applyFill="0" applyBorder="0" applyAlignment="0" applyProtection="0"/>
    <xf numFmtId="0" fontId="2" fillId="0" borderId="0"/>
    <xf numFmtId="0" fontId="1" fillId="0" borderId="0"/>
  </cellStyleXfs>
  <cellXfs count="90">
    <xf numFmtId="0" fontId="0" fillId="0" borderId="0" xfId="0"/>
    <xf numFmtId="0" fontId="4" fillId="0" borderId="0" xfId="0" applyFont="1"/>
    <xf numFmtId="2" fontId="4" fillId="0" borderId="0" xfId="0" applyNumberFormat="1" applyFont="1"/>
    <xf numFmtId="0" fontId="5" fillId="0" borderId="0" xfId="0" applyFont="1"/>
    <xf numFmtId="0" fontId="4" fillId="0" borderId="0" xfId="0" applyFont="1" applyFill="1" applyBorder="1"/>
    <xf numFmtId="0" fontId="7" fillId="0" borderId="2" xfId="0" applyFont="1" applyBorder="1" applyAlignment="1">
      <alignment horizontal="left" vertical="center" wrapText="1"/>
    </xf>
    <xf numFmtId="0" fontId="0" fillId="0" borderId="3" xfId="0" applyBorder="1"/>
    <xf numFmtId="0" fontId="4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9" fillId="0" borderId="0" xfId="0" applyFont="1"/>
    <xf numFmtId="0" fontId="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2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5" xfId="0" applyFont="1" applyBorder="1" applyAlignment="1">
      <alignment horizontal="center"/>
    </xf>
    <xf numFmtId="4" fontId="7" fillId="0" borderId="1" xfId="0" applyNumberFormat="1" applyFont="1" applyFill="1" applyBorder="1" applyAlignment="1">
      <alignment horizontal="right" vertical="center"/>
    </xf>
    <xf numFmtId="0" fontId="4" fillId="0" borderId="16" xfId="0" applyFont="1" applyBorder="1"/>
    <xf numFmtId="0" fontId="4" fillId="0" borderId="16" xfId="0" applyFont="1" applyBorder="1" applyAlignment="1">
      <alignment horizontal="center" vertical="center"/>
    </xf>
    <xf numFmtId="49" fontId="0" fillId="0" borderId="0" xfId="0" applyNumberFormat="1"/>
    <xf numFmtId="0" fontId="7" fillId="0" borderId="15" xfId="0" applyFont="1" applyBorder="1"/>
    <xf numFmtId="0" fontId="4" fillId="0" borderId="20" xfId="0" applyFont="1" applyBorder="1"/>
    <xf numFmtId="0" fontId="4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2" fontId="4" fillId="0" borderId="17" xfId="0" applyNumberFormat="1" applyFont="1" applyBorder="1" applyAlignment="1">
      <alignment horizontal="center" vertical="center" wrapText="1"/>
    </xf>
    <xf numFmtId="2" fontId="4" fillId="0" borderId="17" xfId="0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Fill="1" applyBorder="1"/>
    <xf numFmtId="0" fontId="4" fillId="0" borderId="2" xfId="0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right" vertical="center"/>
    </xf>
    <xf numFmtId="0" fontId="5" fillId="0" borderId="2" xfId="0" applyFont="1" applyBorder="1"/>
    <xf numFmtId="0" fontId="5" fillId="0" borderId="2" xfId="0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right" vertical="center"/>
    </xf>
    <xf numFmtId="0" fontId="4" fillId="0" borderId="7" xfId="0" applyFont="1" applyBorder="1"/>
    <xf numFmtId="0" fontId="4" fillId="0" borderId="6" xfId="0" applyFont="1" applyFill="1" applyBorder="1"/>
    <xf numFmtId="0" fontId="4" fillId="0" borderId="6" xfId="0" applyFont="1" applyFill="1" applyBorder="1" applyAlignment="1">
      <alignment horizontal="center" vertical="center"/>
    </xf>
    <xf numFmtId="4" fontId="4" fillId="0" borderId="6" xfId="0" applyNumberFormat="1" applyFont="1" applyFill="1" applyBorder="1" applyAlignment="1">
      <alignment horizontal="right" vertical="center"/>
    </xf>
    <xf numFmtId="0" fontId="4" fillId="0" borderId="3" xfId="0" applyFont="1" applyBorder="1"/>
    <xf numFmtId="4" fontId="4" fillId="0" borderId="21" xfId="0" applyNumberFormat="1" applyFont="1" applyFill="1" applyBorder="1" applyAlignment="1">
      <alignment horizontal="right" vertical="center"/>
    </xf>
    <xf numFmtId="4" fontId="4" fillId="0" borderId="4" xfId="0" applyNumberFormat="1" applyFont="1" applyFill="1" applyBorder="1" applyAlignment="1">
      <alignment horizontal="right" vertical="center"/>
    </xf>
    <xf numFmtId="4" fontId="5" fillId="0" borderId="4" xfId="0" applyNumberFormat="1" applyFont="1" applyBorder="1" applyAlignment="1">
      <alignment horizontal="right" vertical="center"/>
    </xf>
    <xf numFmtId="0" fontId="4" fillId="0" borderId="7" xfId="0" applyFont="1" applyFill="1" applyBorder="1"/>
    <xf numFmtId="0" fontId="4" fillId="0" borderId="3" xfId="0" applyFont="1" applyFill="1" applyBorder="1"/>
    <xf numFmtId="0" fontId="5" fillId="0" borderId="3" xfId="0" applyFont="1" applyBorder="1"/>
    <xf numFmtId="4" fontId="4" fillId="0" borderId="1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4" fontId="4" fillId="0" borderId="5" xfId="0" applyNumberFormat="1" applyFont="1" applyFill="1" applyBorder="1" applyAlignment="1">
      <alignment horizontal="right" vertical="center"/>
    </xf>
    <xf numFmtId="4" fontId="4" fillId="0" borderId="1" xfId="0" applyNumberFormat="1" applyFont="1" applyFill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0" fontId="4" fillId="0" borderId="10" xfId="0" applyFont="1" applyBorder="1"/>
    <xf numFmtId="0" fontId="5" fillId="0" borderId="9" xfId="0" applyFont="1" applyBorder="1"/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4" fontId="5" fillId="0" borderId="22" xfId="0" applyNumberFormat="1" applyFont="1" applyBorder="1" applyAlignment="1">
      <alignment horizontal="right" vertical="center"/>
    </xf>
    <xf numFmtId="0" fontId="5" fillId="0" borderId="17" xfId="0" applyFont="1" applyBorder="1" applyAlignment="1">
      <alignment horizontal="center" vertical="center"/>
    </xf>
    <xf numFmtId="0" fontId="5" fillId="0" borderId="16" xfId="0" applyFont="1" applyBorder="1"/>
    <xf numFmtId="0" fontId="5" fillId="0" borderId="17" xfId="0" applyFont="1" applyBorder="1" applyAlignment="1">
      <alignment horizontal="left"/>
    </xf>
    <xf numFmtId="0" fontId="5" fillId="0" borderId="19" xfId="0" applyFont="1" applyBorder="1" applyAlignment="1"/>
    <xf numFmtId="0" fontId="6" fillId="0" borderId="17" xfId="0" applyFont="1" applyBorder="1"/>
    <xf numFmtId="0" fontId="6" fillId="0" borderId="17" xfId="0" applyFont="1" applyBorder="1" applyAlignment="1">
      <alignment horizontal="center" vertical="center"/>
    </xf>
    <xf numFmtId="4" fontId="6" fillId="0" borderId="17" xfId="0" applyNumberFormat="1" applyFont="1" applyBorder="1" applyAlignment="1">
      <alignment horizontal="right" vertical="center"/>
    </xf>
    <xf numFmtId="4" fontId="6" fillId="0" borderId="18" xfId="0" applyNumberFormat="1" applyFont="1" applyBorder="1" applyAlignment="1">
      <alignment horizontal="right" vertical="center"/>
    </xf>
    <xf numFmtId="0" fontId="6" fillId="0" borderId="10" xfId="0" applyFont="1" applyBorder="1"/>
    <xf numFmtId="4" fontId="6" fillId="0" borderId="8" xfId="0" applyNumberFormat="1" applyFont="1" applyBorder="1" applyAlignment="1">
      <alignment horizontal="right" vertical="center"/>
    </xf>
    <xf numFmtId="0" fontId="4" fillId="0" borderId="14" xfId="0" applyFont="1" applyBorder="1" applyAlignment="1"/>
    <xf numFmtId="4" fontId="12" fillId="0" borderId="14" xfId="0" applyNumberFormat="1" applyFont="1" applyBorder="1" applyAlignment="1"/>
    <xf numFmtId="4" fontId="12" fillId="0" borderId="2" xfId="0" applyNumberFormat="1" applyFont="1" applyBorder="1" applyAlignment="1">
      <alignment horizontal="right" vertical="center"/>
    </xf>
    <xf numFmtId="0" fontId="17" fillId="0" borderId="3" xfId="9" applyFont="1" applyBorder="1"/>
    <xf numFmtId="4" fontId="4" fillId="0" borderId="2" xfId="0" applyNumberFormat="1" applyFont="1" applyBorder="1"/>
    <xf numFmtId="4" fontId="4" fillId="0" borderId="17" xfId="0" applyNumberFormat="1" applyFont="1" applyBorder="1" applyAlignment="1">
      <alignment horizontal="center" vertical="center" wrapText="1"/>
    </xf>
    <xf numFmtId="4" fontId="4" fillId="0" borderId="18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0" fontId="10" fillId="0" borderId="0" xfId="0" applyFont="1" applyAlignment="1">
      <alignment horizontal="center"/>
    </xf>
    <xf numFmtId="0" fontId="11" fillId="0" borderId="0" xfId="0" applyFont="1" applyAlignment="1"/>
    <xf numFmtId="2" fontId="4" fillId="0" borderId="0" xfId="0" applyNumberFormat="1" applyFont="1" applyAlignment="1">
      <alignment horizontal="center"/>
    </xf>
    <xf numFmtId="0" fontId="0" fillId="0" borderId="0" xfId="0" applyAlignment="1"/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12" fillId="0" borderId="14" xfId="0" applyFont="1" applyBorder="1" applyAlignment="1">
      <alignment horizontal="right" vertical="center"/>
    </xf>
  </cellXfs>
  <cellStyles count="10">
    <cellStyle name="Обычный" xfId="0" builtinId="0"/>
    <cellStyle name="Обычный 2" xfId="2"/>
    <cellStyle name="Обычный 3" xfId="3"/>
    <cellStyle name="Обычный 4" xfId="4"/>
    <cellStyle name="Обычный 5" xfId="1"/>
    <cellStyle name="Обычный 6" xfId="5"/>
    <cellStyle name="Обычный 7" xfId="6"/>
    <cellStyle name="Обычный 8" xfId="8"/>
    <cellStyle name="Обычный 9" xfId="9"/>
    <cellStyle name="Процентн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F26"/>
  <sheetViews>
    <sheetView workbookViewId="0"/>
  </sheetViews>
  <sheetFormatPr defaultRowHeight="12.75" x14ac:dyDescent="0.2"/>
  <sheetData>
    <row r="1" spans="1:500" x14ac:dyDescent="0.2"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I1" t="s">
        <v>16</v>
      </c>
      <c r="J1" t="s">
        <v>17</v>
      </c>
      <c r="K1" t="s">
        <v>18</v>
      </c>
      <c r="L1" t="s">
        <v>19</v>
      </c>
      <c r="SF1" t="s">
        <v>8</v>
      </c>
    </row>
    <row r="2" spans="1:500" x14ac:dyDescent="0.2">
      <c r="A2" t="s">
        <v>20</v>
      </c>
      <c r="SF2">
        <v>1</v>
      </c>
    </row>
    <row r="3" spans="1:500" x14ac:dyDescent="0.2">
      <c r="A3" t="s">
        <v>21</v>
      </c>
    </row>
    <row r="4" spans="1:500" x14ac:dyDescent="0.2">
      <c r="A4" t="s">
        <v>22</v>
      </c>
      <c r="C4" t="s">
        <v>7</v>
      </c>
    </row>
    <row r="5" spans="1:500" x14ac:dyDescent="0.2">
      <c r="A5" t="s">
        <v>23</v>
      </c>
    </row>
    <row r="6" spans="1:500" x14ac:dyDescent="0.2">
      <c r="A6" t="s">
        <v>24</v>
      </c>
    </row>
    <row r="7" spans="1:500" x14ac:dyDescent="0.2">
      <c r="A7" t="s">
        <v>25</v>
      </c>
    </row>
    <row r="8" spans="1:500" x14ac:dyDescent="0.2">
      <c r="A8" t="s">
        <v>26</v>
      </c>
    </row>
    <row r="9" spans="1:500" x14ac:dyDescent="0.2">
      <c r="A9" t="s">
        <v>27</v>
      </c>
    </row>
    <row r="10" spans="1:500" x14ac:dyDescent="0.2">
      <c r="A10" t="s">
        <v>28</v>
      </c>
    </row>
    <row r="11" spans="1:500" x14ac:dyDescent="0.2">
      <c r="A11" t="s">
        <v>29</v>
      </c>
    </row>
    <row r="12" spans="1:500" x14ac:dyDescent="0.2">
      <c r="A12" t="s">
        <v>30</v>
      </c>
    </row>
    <row r="13" spans="1:500" x14ac:dyDescent="0.2">
      <c r="A13" t="s">
        <v>31</v>
      </c>
    </row>
    <row r="14" spans="1:500" x14ac:dyDescent="0.2">
      <c r="A14" t="s">
        <v>32</v>
      </c>
    </row>
    <row r="15" spans="1:500" x14ac:dyDescent="0.2">
      <c r="A15" t="s">
        <v>33</v>
      </c>
    </row>
    <row r="16" spans="1:500" x14ac:dyDescent="0.2">
      <c r="A16" t="s">
        <v>34</v>
      </c>
    </row>
    <row r="17" spans="1:7" x14ac:dyDescent="0.2">
      <c r="A17" t="s">
        <v>35</v>
      </c>
    </row>
    <row r="18" spans="1:7" x14ac:dyDescent="0.2">
      <c r="A18" t="s">
        <v>36</v>
      </c>
    </row>
    <row r="19" spans="1:7" x14ac:dyDescent="0.2">
      <c r="A19" t="s">
        <v>37</v>
      </c>
    </row>
    <row r="20" spans="1:7" x14ac:dyDescent="0.2">
      <c r="A20" t="s">
        <v>38</v>
      </c>
    </row>
    <row r="21" spans="1:7" x14ac:dyDescent="0.2">
      <c r="A21" t="s">
        <v>39</v>
      </c>
    </row>
    <row r="22" spans="1:7" x14ac:dyDescent="0.2">
      <c r="A22" t="s">
        <v>40</v>
      </c>
      <c r="E22" s="23"/>
      <c r="F22" s="23"/>
      <c r="G22" s="23"/>
    </row>
    <row r="23" spans="1:7" x14ac:dyDescent="0.2">
      <c r="A23" t="s">
        <v>41</v>
      </c>
    </row>
    <row r="24" spans="1:7" x14ac:dyDescent="0.2">
      <c r="A24" t="s">
        <v>42</v>
      </c>
      <c r="E24" s="23"/>
      <c r="F24" s="23"/>
      <c r="G24" s="23"/>
    </row>
    <row r="25" spans="1:7" x14ac:dyDescent="0.2">
      <c r="A25" t="s">
        <v>43</v>
      </c>
      <c r="E25" s="23"/>
      <c r="F25" s="23"/>
      <c r="G25" s="23"/>
    </row>
    <row r="26" spans="1:7" x14ac:dyDescent="0.2">
      <c r="A26" t="s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46"/>
  <sheetViews>
    <sheetView tabSelected="1" topLeftCell="A6" zoomScale="120" zoomScaleNormal="120" workbookViewId="0">
      <selection activeCell="B43" sqref="B43"/>
    </sheetView>
  </sheetViews>
  <sheetFormatPr defaultRowHeight="12" x14ac:dyDescent="0.2"/>
  <cols>
    <col min="1" max="1" width="3.28515625" style="1" customWidth="1"/>
    <col min="2" max="2" width="44" style="1" customWidth="1"/>
    <col min="3" max="3" width="5.85546875" style="26" customWidth="1"/>
    <col min="4" max="4" width="6.140625" style="13" customWidth="1"/>
    <col min="5" max="5" width="9.140625" style="13" customWidth="1"/>
    <col min="6" max="6" width="10" style="13" customWidth="1"/>
    <col min="7" max="7" width="32.42578125" style="1" customWidth="1"/>
    <col min="8" max="8" width="6.85546875" style="32" customWidth="1"/>
    <col min="9" max="9" width="8.28515625" style="17" customWidth="1"/>
    <col min="10" max="10" width="8.42578125" style="2" customWidth="1"/>
    <col min="11" max="11" width="10.7109375" style="1" customWidth="1"/>
    <col min="12" max="56" width="9.140625" style="1" customWidth="1"/>
    <col min="57" max="57" width="0.140625" style="1" customWidth="1"/>
    <col min="58" max="244" width="9.140625" style="1"/>
    <col min="245" max="245" width="3.28515625" style="1" customWidth="1"/>
    <col min="246" max="246" width="39.28515625" style="1" customWidth="1"/>
    <col min="247" max="247" width="5.28515625" style="1" customWidth="1"/>
    <col min="248" max="248" width="6.140625" style="1" customWidth="1"/>
    <col min="249" max="249" width="7.28515625" style="1" customWidth="1"/>
    <col min="250" max="250" width="10" style="1" customWidth="1"/>
    <col min="251" max="251" width="29.42578125" style="1" customWidth="1"/>
    <col min="252" max="252" width="6" style="1" customWidth="1"/>
    <col min="253" max="253" width="8.28515625" style="1" customWidth="1"/>
    <col min="254" max="254" width="8.42578125" style="1" customWidth="1"/>
    <col min="255" max="255" width="7" style="1" customWidth="1"/>
    <col min="256" max="312" width="0" style="1" hidden="1" customWidth="1"/>
    <col min="313" max="313" width="0.140625" style="1" customWidth="1"/>
    <col min="314" max="500" width="9.140625" style="1"/>
    <col min="501" max="501" width="3.28515625" style="1" customWidth="1"/>
    <col min="502" max="502" width="39.28515625" style="1" customWidth="1"/>
    <col min="503" max="503" width="5.28515625" style="1" customWidth="1"/>
    <col min="504" max="504" width="6.140625" style="1" customWidth="1"/>
    <col min="505" max="505" width="7.28515625" style="1" customWidth="1"/>
    <col min="506" max="506" width="10" style="1" customWidth="1"/>
    <col min="507" max="507" width="29.42578125" style="1" customWidth="1"/>
    <col min="508" max="508" width="6" style="1" customWidth="1"/>
    <col min="509" max="509" width="8.28515625" style="1" customWidth="1"/>
    <col min="510" max="510" width="8.42578125" style="1" customWidth="1"/>
    <col min="511" max="511" width="7" style="1" customWidth="1"/>
    <col min="512" max="568" width="0" style="1" hidden="1" customWidth="1"/>
    <col min="569" max="569" width="0.140625" style="1" customWidth="1"/>
    <col min="570" max="756" width="9.140625" style="1"/>
    <col min="757" max="757" width="3.28515625" style="1" customWidth="1"/>
    <col min="758" max="758" width="39.28515625" style="1" customWidth="1"/>
    <col min="759" max="759" width="5.28515625" style="1" customWidth="1"/>
    <col min="760" max="760" width="6.140625" style="1" customWidth="1"/>
    <col min="761" max="761" width="7.28515625" style="1" customWidth="1"/>
    <col min="762" max="762" width="10" style="1" customWidth="1"/>
    <col min="763" max="763" width="29.42578125" style="1" customWidth="1"/>
    <col min="764" max="764" width="6" style="1" customWidth="1"/>
    <col min="765" max="765" width="8.28515625" style="1" customWidth="1"/>
    <col min="766" max="766" width="8.42578125" style="1" customWidth="1"/>
    <col min="767" max="767" width="7" style="1" customWidth="1"/>
    <col min="768" max="824" width="0" style="1" hidden="1" customWidth="1"/>
    <col min="825" max="825" width="0.140625" style="1" customWidth="1"/>
    <col min="826" max="1012" width="9.140625" style="1"/>
    <col min="1013" max="1013" width="3.28515625" style="1" customWidth="1"/>
    <col min="1014" max="1014" width="39.28515625" style="1" customWidth="1"/>
    <col min="1015" max="1015" width="5.28515625" style="1" customWidth="1"/>
    <col min="1016" max="1016" width="6.140625" style="1" customWidth="1"/>
    <col min="1017" max="1017" width="7.28515625" style="1" customWidth="1"/>
    <col min="1018" max="1018" width="10" style="1" customWidth="1"/>
    <col min="1019" max="1019" width="29.42578125" style="1" customWidth="1"/>
    <col min="1020" max="1020" width="6" style="1" customWidth="1"/>
    <col min="1021" max="1021" width="8.28515625" style="1" customWidth="1"/>
    <col min="1022" max="1022" width="8.42578125" style="1" customWidth="1"/>
    <col min="1023" max="1023" width="7" style="1" customWidth="1"/>
    <col min="1024" max="1080" width="0" style="1" hidden="1" customWidth="1"/>
    <col min="1081" max="1081" width="0.140625" style="1" customWidth="1"/>
    <col min="1082" max="1268" width="9.140625" style="1"/>
    <col min="1269" max="1269" width="3.28515625" style="1" customWidth="1"/>
    <col min="1270" max="1270" width="39.28515625" style="1" customWidth="1"/>
    <col min="1271" max="1271" width="5.28515625" style="1" customWidth="1"/>
    <col min="1272" max="1272" width="6.140625" style="1" customWidth="1"/>
    <col min="1273" max="1273" width="7.28515625" style="1" customWidth="1"/>
    <col min="1274" max="1274" width="10" style="1" customWidth="1"/>
    <col min="1275" max="1275" width="29.42578125" style="1" customWidth="1"/>
    <col min="1276" max="1276" width="6" style="1" customWidth="1"/>
    <col min="1277" max="1277" width="8.28515625" style="1" customWidth="1"/>
    <col min="1278" max="1278" width="8.42578125" style="1" customWidth="1"/>
    <col min="1279" max="1279" width="7" style="1" customWidth="1"/>
    <col min="1280" max="1336" width="0" style="1" hidden="1" customWidth="1"/>
    <col min="1337" max="1337" width="0.140625" style="1" customWidth="1"/>
    <col min="1338" max="1524" width="9.140625" style="1"/>
    <col min="1525" max="1525" width="3.28515625" style="1" customWidth="1"/>
    <col min="1526" max="1526" width="39.28515625" style="1" customWidth="1"/>
    <col min="1527" max="1527" width="5.28515625" style="1" customWidth="1"/>
    <col min="1528" max="1528" width="6.140625" style="1" customWidth="1"/>
    <col min="1529" max="1529" width="7.28515625" style="1" customWidth="1"/>
    <col min="1530" max="1530" width="10" style="1" customWidth="1"/>
    <col min="1531" max="1531" width="29.42578125" style="1" customWidth="1"/>
    <col min="1532" max="1532" width="6" style="1" customWidth="1"/>
    <col min="1533" max="1533" width="8.28515625" style="1" customWidth="1"/>
    <col min="1534" max="1534" width="8.42578125" style="1" customWidth="1"/>
    <col min="1535" max="1535" width="7" style="1" customWidth="1"/>
    <col min="1536" max="1592" width="0" style="1" hidden="1" customWidth="1"/>
    <col min="1593" max="1593" width="0.140625" style="1" customWidth="1"/>
    <col min="1594" max="1780" width="9.140625" style="1"/>
    <col min="1781" max="1781" width="3.28515625" style="1" customWidth="1"/>
    <col min="1782" max="1782" width="39.28515625" style="1" customWidth="1"/>
    <col min="1783" max="1783" width="5.28515625" style="1" customWidth="1"/>
    <col min="1784" max="1784" width="6.140625" style="1" customWidth="1"/>
    <col min="1785" max="1785" width="7.28515625" style="1" customWidth="1"/>
    <col min="1786" max="1786" width="10" style="1" customWidth="1"/>
    <col min="1787" max="1787" width="29.42578125" style="1" customWidth="1"/>
    <col min="1788" max="1788" width="6" style="1" customWidth="1"/>
    <col min="1789" max="1789" width="8.28515625" style="1" customWidth="1"/>
    <col min="1790" max="1790" width="8.42578125" style="1" customWidth="1"/>
    <col min="1791" max="1791" width="7" style="1" customWidth="1"/>
    <col min="1792" max="1848" width="0" style="1" hidden="1" customWidth="1"/>
    <col min="1849" max="1849" width="0.140625" style="1" customWidth="1"/>
    <col min="1850" max="2036" width="9.140625" style="1"/>
    <col min="2037" max="2037" width="3.28515625" style="1" customWidth="1"/>
    <col min="2038" max="2038" width="39.28515625" style="1" customWidth="1"/>
    <col min="2039" max="2039" width="5.28515625" style="1" customWidth="1"/>
    <col min="2040" max="2040" width="6.140625" style="1" customWidth="1"/>
    <col min="2041" max="2041" width="7.28515625" style="1" customWidth="1"/>
    <col min="2042" max="2042" width="10" style="1" customWidth="1"/>
    <col min="2043" max="2043" width="29.42578125" style="1" customWidth="1"/>
    <col min="2044" max="2044" width="6" style="1" customWidth="1"/>
    <col min="2045" max="2045" width="8.28515625" style="1" customWidth="1"/>
    <col min="2046" max="2046" width="8.42578125" style="1" customWidth="1"/>
    <col min="2047" max="2047" width="7" style="1" customWidth="1"/>
    <col min="2048" max="2104" width="0" style="1" hidden="1" customWidth="1"/>
    <col min="2105" max="2105" width="0.140625" style="1" customWidth="1"/>
    <col min="2106" max="2292" width="9.140625" style="1"/>
    <col min="2293" max="2293" width="3.28515625" style="1" customWidth="1"/>
    <col min="2294" max="2294" width="39.28515625" style="1" customWidth="1"/>
    <col min="2295" max="2295" width="5.28515625" style="1" customWidth="1"/>
    <col min="2296" max="2296" width="6.140625" style="1" customWidth="1"/>
    <col min="2297" max="2297" width="7.28515625" style="1" customWidth="1"/>
    <col min="2298" max="2298" width="10" style="1" customWidth="1"/>
    <col min="2299" max="2299" width="29.42578125" style="1" customWidth="1"/>
    <col min="2300" max="2300" width="6" style="1" customWidth="1"/>
    <col min="2301" max="2301" width="8.28515625" style="1" customWidth="1"/>
    <col min="2302" max="2302" width="8.42578125" style="1" customWidth="1"/>
    <col min="2303" max="2303" width="7" style="1" customWidth="1"/>
    <col min="2304" max="2360" width="0" style="1" hidden="1" customWidth="1"/>
    <col min="2361" max="2361" width="0.140625" style="1" customWidth="1"/>
    <col min="2362" max="2548" width="9.140625" style="1"/>
    <col min="2549" max="2549" width="3.28515625" style="1" customWidth="1"/>
    <col min="2550" max="2550" width="39.28515625" style="1" customWidth="1"/>
    <col min="2551" max="2551" width="5.28515625" style="1" customWidth="1"/>
    <col min="2552" max="2552" width="6.140625" style="1" customWidth="1"/>
    <col min="2553" max="2553" width="7.28515625" style="1" customWidth="1"/>
    <col min="2554" max="2554" width="10" style="1" customWidth="1"/>
    <col min="2555" max="2555" width="29.42578125" style="1" customWidth="1"/>
    <col min="2556" max="2556" width="6" style="1" customWidth="1"/>
    <col min="2557" max="2557" width="8.28515625" style="1" customWidth="1"/>
    <col min="2558" max="2558" width="8.42578125" style="1" customWidth="1"/>
    <col min="2559" max="2559" width="7" style="1" customWidth="1"/>
    <col min="2560" max="2616" width="0" style="1" hidden="1" customWidth="1"/>
    <col min="2617" max="2617" width="0.140625" style="1" customWidth="1"/>
    <col min="2618" max="2804" width="9.140625" style="1"/>
    <col min="2805" max="2805" width="3.28515625" style="1" customWidth="1"/>
    <col min="2806" max="2806" width="39.28515625" style="1" customWidth="1"/>
    <col min="2807" max="2807" width="5.28515625" style="1" customWidth="1"/>
    <col min="2808" max="2808" width="6.140625" style="1" customWidth="1"/>
    <col min="2809" max="2809" width="7.28515625" style="1" customWidth="1"/>
    <col min="2810" max="2810" width="10" style="1" customWidth="1"/>
    <col min="2811" max="2811" width="29.42578125" style="1" customWidth="1"/>
    <col min="2812" max="2812" width="6" style="1" customWidth="1"/>
    <col min="2813" max="2813" width="8.28515625" style="1" customWidth="1"/>
    <col min="2814" max="2814" width="8.42578125" style="1" customWidth="1"/>
    <col min="2815" max="2815" width="7" style="1" customWidth="1"/>
    <col min="2816" max="2872" width="0" style="1" hidden="1" customWidth="1"/>
    <col min="2873" max="2873" width="0.140625" style="1" customWidth="1"/>
    <col min="2874" max="3060" width="9.140625" style="1"/>
    <col min="3061" max="3061" width="3.28515625" style="1" customWidth="1"/>
    <col min="3062" max="3062" width="39.28515625" style="1" customWidth="1"/>
    <col min="3063" max="3063" width="5.28515625" style="1" customWidth="1"/>
    <col min="3064" max="3064" width="6.140625" style="1" customWidth="1"/>
    <col min="3065" max="3065" width="7.28515625" style="1" customWidth="1"/>
    <col min="3066" max="3066" width="10" style="1" customWidth="1"/>
    <col min="3067" max="3067" width="29.42578125" style="1" customWidth="1"/>
    <col min="3068" max="3068" width="6" style="1" customWidth="1"/>
    <col min="3069" max="3069" width="8.28515625" style="1" customWidth="1"/>
    <col min="3070" max="3070" width="8.42578125" style="1" customWidth="1"/>
    <col min="3071" max="3071" width="7" style="1" customWidth="1"/>
    <col min="3072" max="3128" width="0" style="1" hidden="1" customWidth="1"/>
    <col min="3129" max="3129" width="0.140625" style="1" customWidth="1"/>
    <col min="3130" max="3316" width="9.140625" style="1"/>
    <col min="3317" max="3317" width="3.28515625" style="1" customWidth="1"/>
    <col min="3318" max="3318" width="39.28515625" style="1" customWidth="1"/>
    <col min="3319" max="3319" width="5.28515625" style="1" customWidth="1"/>
    <col min="3320" max="3320" width="6.140625" style="1" customWidth="1"/>
    <col min="3321" max="3321" width="7.28515625" style="1" customWidth="1"/>
    <col min="3322" max="3322" width="10" style="1" customWidth="1"/>
    <col min="3323" max="3323" width="29.42578125" style="1" customWidth="1"/>
    <col min="3324" max="3324" width="6" style="1" customWidth="1"/>
    <col min="3325" max="3325" width="8.28515625" style="1" customWidth="1"/>
    <col min="3326" max="3326" width="8.42578125" style="1" customWidth="1"/>
    <col min="3327" max="3327" width="7" style="1" customWidth="1"/>
    <col min="3328" max="3384" width="0" style="1" hidden="1" customWidth="1"/>
    <col min="3385" max="3385" width="0.140625" style="1" customWidth="1"/>
    <col min="3386" max="3572" width="9.140625" style="1"/>
    <col min="3573" max="3573" width="3.28515625" style="1" customWidth="1"/>
    <col min="3574" max="3574" width="39.28515625" style="1" customWidth="1"/>
    <col min="3575" max="3575" width="5.28515625" style="1" customWidth="1"/>
    <col min="3576" max="3576" width="6.140625" style="1" customWidth="1"/>
    <col min="3577" max="3577" width="7.28515625" style="1" customWidth="1"/>
    <col min="3578" max="3578" width="10" style="1" customWidth="1"/>
    <col min="3579" max="3579" width="29.42578125" style="1" customWidth="1"/>
    <col min="3580" max="3580" width="6" style="1" customWidth="1"/>
    <col min="3581" max="3581" width="8.28515625" style="1" customWidth="1"/>
    <col min="3582" max="3582" width="8.42578125" style="1" customWidth="1"/>
    <col min="3583" max="3583" width="7" style="1" customWidth="1"/>
    <col min="3584" max="3640" width="0" style="1" hidden="1" customWidth="1"/>
    <col min="3641" max="3641" width="0.140625" style="1" customWidth="1"/>
    <col min="3642" max="3828" width="9.140625" style="1"/>
    <col min="3829" max="3829" width="3.28515625" style="1" customWidth="1"/>
    <col min="3830" max="3830" width="39.28515625" style="1" customWidth="1"/>
    <col min="3831" max="3831" width="5.28515625" style="1" customWidth="1"/>
    <col min="3832" max="3832" width="6.140625" style="1" customWidth="1"/>
    <col min="3833" max="3833" width="7.28515625" style="1" customWidth="1"/>
    <col min="3834" max="3834" width="10" style="1" customWidth="1"/>
    <col min="3835" max="3835" width="29.42578125" style="1" customWidth="1"/>
    <col min="3836" max="3836" width="6" style="1" customWidth="1"/>
    <col min="3837" max="3837" width="8.28515625" style="1" customWidth="1"/>
    <col min="3838" max="3838" width="8.42578125" style="1" customWidth="1"/>
    <col min="3839" max="3839" width="7" style="1" customWidth="1"/>
    <col min="3840" max="3896" width="0" style="1" hidden="1" customWidth="1"/>
    <col min="3897" max="3897" width="0.140625" style="1" customWidth="1"/>
    <col min="3898" max="4084" width="9.140625" style="1"/>
    <col min="4085" max="4085" width="3.28515625" style="1" customWidth="1"/>
    <col min="4086" max="4086" width="39.28515625" style="1" customWidth="1"/>
    <col min="4087" max="4087" width="5.28515625" style="1" customWidth="1"/>
    <col min="4088" max="4088" width="6.140625" style="1" customWidth="1"/>
    <col min="4089" max="4089" width="7.28515625" style="1" customWidth="1"/>
    <col min="4090" max="4090" width="10" style="1" customWidth="1"/>
    <col min="4091" max="4091" width="29.42578125" style="1" customWidth="1"/>
    <col min="4092" max="4092" width="6" style="1" customWidth="1"/>
    <col min="4093" max="4093" width="8.28515625" style="1" customWidth="1"/>
    <col min="4094" max="4094" width="8.42578125" style="1" customWidth="1"/>
    <col min="4095" max="4095" width="7" style="1" customWidth="1"/>
    <col min="4096" max="4152" width="0" style="1" hidden="1" customWidth="1"/>
    <col min="4153" max="4153" width="0.140625" style="1" customWidth="1"/>
    <col min="4154" max="4340" width="9.140625" style="1"/>
    <col min="4341" max="4341" width="3.28515625" style="1" customWidth="1"/>
    <col min="4342" max="4342" width="39.28515625" style="1" customWidth="1"/>
    <col min="4343" max="4343" width="5.28515625" style="1" customWidth="1"/>
    <col min="4344" max="4344" width="6.140625" style="1" customWidth="1"/>
    <col min="4345" max="4345" width="7.28515625" style="1" customWidth="1"/>
    <col min="4346" max="4346" width="10" style="1" customWidth="1"/>
    <col min="4347" max="4347" width="29.42578125" style="1" customWidth="1"/>
    <col min="4348" max="4348" width="6" style="1" customWidth="1"/>
    <col min="4349" max="4349" width="8.28515625" style="1" customWidth="1"/>
    <col min="4350" max="4350" width="8.42578125" style="1" customWidth="1"/>
    <col min="4351" max="4351" width="7" style="1" customWidth="1"/>
    <col min="4352" max="4408" width="0" style="1" hidden="1" customWidth="1"/>
    <col min="4409" max="4409" width="0.140625" style="1" customWidth="1"/>
    <col min="4410" max="4596" width="9.140625" style="1"/>
    <col min="4597" max="4597" width="3.28515625" style="1" customWidth="1"/>
    <col min="4598" max="4598" width="39.28515625" style="1" customWidth="1"/>
    <col min="4599" max="4599" width="5.28515625" style="1" customWidth="1"/>
    <col min="4600" max="4600" width="6.140625" style="1" customWidth="1"/>
    <col min="4601" max="4601" width="7.28515625" style="1" customWidth="1"/>
    <col min="4602" max="4602" width="10" style="1" customWidth="1"/>
    <col min="4603" max="4603" width="29.42578125" style="1" customWidth="1"/>
    <col min="4604" max="4604" width="6" style="1" customWidth="1"/>
    <col min="4605" max="4605" width="8.28515625" style="1" customWidth="1"/>
    <col min="4606" max="4606" width="8.42578125" style="1" customWidth="1"/>
    <col min="4607" max="4607" width="7" style="1" customWidth="1"/>
    <col min="4608" max="4664" width="0" style="1" hidden="1" customWidth="1"/>
    <col min="4665" max="4665" width="0.140625" style="1" customWidth="1"/>
    <col min="4666" max="4852" width="9.140625" style="1"/>
    <col min="4853" max="4853" width="3.28515625" style="1" customWidth="1"/>
    <col min="4854" max="4854" width="39.28515625" style="1" customWidth="1"/>
    <col min="4855" max="4855" width="5.28515625" style="1" customWidth="1"/>
    <col min="4856" max="4856" width="6.140625" style="1" customWidth="1"/>
    <col min="4857" max="4857" width="7.28515625" style="1" customWidth="1"/>
    <col min="4858" max="4858" width="10" style="1" customWidth="1"/>
    <col min="4859" max="4859" width="29.42578125" style="1" customWidth="1"/>
    <col min="4860" max="4860" width="6" style="1" customWidth="1"/>
    <col min="4861" max="4861" width="8.28515625" style="1" customWidth="1"/>
    <col min="4862" max="4862" width="8.42578125" style="1" customWidth="1"/>
    <col min="4863" max="4863" width="7" style="1" customWidth="1"/>
    <col min="4864" max="4920" width="0" style="1" hidden="1" customWidth="1"/>
    <col min="4921" max="4921" width="0.140625" style="1" customWidth="1"/>
    <col min="4922" max="5108" width="9.140625" style="1"/>
    <col min="5109" max="5109" width="3.28515625" style="1" customWidth="1"/>
    <col min="5110" max="5110" width="39.28515625" style="1" customWidth="1"/>
    <col min="5111" max="5111" width="5.28515625" style="1" customWidth="1"/>
    <col min="5112" max="5112" width="6.140625" style="1" customWidth="1"/>
    <col min="5113" max="5113" width="7.28515625" style="1" customWidth="1"/>
    <col min="5114" max="5114" width="10" style="1" customWidth="1"/>
    <col min="5115" max="5115" width="29.42578125" style="1" customWidth="1"/>
    <col min="5116" max="5116" width="6" style="1" customWidth="1"/>
    <col min="5117" max="5117" width="8.28515625" style="1" customWidth="1"/>
    <col min="5118" max="5118" width="8.42578125" style="1" customWidth="1"/>
    <col min="5119" max="5119" width="7" style="1" customWidth="1"/>
    <col min="5120" max="5176" width="0" style="1" hidden="1" customWidth="1"/>
    <col min="5177" max="5177" width="0.140625" style="1" customWidth="1"/>
    <col min="5178" max="5364" width="9.140625" style="1"/>
    <col min="5365" max="5365" width="3.28515625" style="1" customWidth="1"/>
    <col min="5366" max="5366" width="39.28515625" style="1" customWidth="1"/>
    <col min="5367" max="5367" width="5.28515625" style="1" customWidth="1"/>
    <col min="5368" max="5368" width="6.140625" style="1" customWidth="1"/>
    <col min="5369" max="5369" width="7.28515625" style="1" customWidth="1"/>
    <col min="5370" max="5370" width="10" style="1" customWidth="1"/>
    <col min="5371" max="5371" width="29.42578125" style="1" customWidth="1"/>
    <col min="5372" max="5372" width="6" style="1" customWidth="1"/>
    <col min="5373" max="5373" width="8.28515625" style="1" customWidth="1"/>
    <col min="5374" max="5374" width="8.42578125" style="1" customWidth="1"/>
    <col min="5375" max="5375" width="7" style="1" customWidth="1"/>
    <col min="5376" max="5432" width="0" style="1" hidden="1" customWidth="1"/>
    <col min="5433" max="5433" width="0.140625" style="1" customWidth="1"/>
    <col min="5434" max="5620" width="9.140625" style="1"/>
    <col min="5621" max="5621" width="3.28515625" style="1" customWidth="1"/>
    <col min="5622" max="5622" width="39.28515625" style="1" customWidth="1"/>
    <col min="5623" max="5623" width="5.28515625" style="1" customWidth="1"/>
    <col min="5624" max="5624" width="6.140625" style="1" customWidth="1"/>
    <col min="5625" max="5625" width="7.28515625" style="1" customWidth="1"/>
    <col min="5626" max="5626" width="10" style="1" customWidth="1"/>
    <col min="5627" max="5627" width="29.42578125" style="1" customWidth="1"/>
    <col min="5628" max="5628" width="6" style="1" customWidth="1"/>
    <col min="5629" max="5629" width="8.28515625" style="1" customWidth="1"/>
    <col min="5630" max="5630" width="8.42578125" style="1" customWidth="1"/>
    <col min="5631" max="5631" width="7" style="1" customWidth="1"/>
    <col min="5632" max="5688" width="0" style="1" hidden="1" customWidth="1"/>
    <col min="5689" max="5689" width="0.140625" style="1" customWidth="1"/>
    <col min="5690" max="5876" width="9.140625" style="1"/>
    <col min="5877" max="5877" width="3.28515625" style="1" customWidth="1"/>
    <col min="5878" max="5878" width="39.28515625" style="1" customWidth="1"/>
    <col min="5879" max="5879" width="5.28515625" style="1" customWidth="1"/>
    <col min="5880" max="5880" width="6.140625" style="1" customWidth="1"/>
    <col min="5881" max="5881" width="7.28515625" style="1" customWidth="1"/>
    <col min="5882" max="5882" width="10" style="1" customWidth="1"/>
    <col min="5883" max="5883" width="29.42578125" style="1" customWidth="1"/>
    <col min="5884" max="5884" width="6" style="1" customWidth="1"/>
    <col min="5885" max="5885" width="8.28515625" style="1" customWidth="1"/>
    <col min="5886" max="5886" width="8.42578125" style="1" customWidth="1"/>
    <col min="5887" max="5887" width="7" style="1" customWidth="1"/>
    <col min="5888" max="5944" width="0" style="1" hidden="1" customWidth="1"/>
    <col min="5945" max="5945" width="0.140625" style="1" customWidth="1"/>
    <col min="5946" max="6132" width="9.140625" style="1"/>
    <col min="6133" max="6133" width="3.28515625" style="1" customWidth="1"/>
    <col min="6134" max="6134" width="39.28515625" style="1" customWidth="1"/>
    <col min="6135" max="6135" width="5.28515625" style="1" customWidth="1"/>
    <col min="6136" max="6136" width="6.140625" style="1" customWidth="1"/>
    <col min="6137" max="6137" width="7.28515625" style="1" customWidth="1"/>
    <col min="6138" max="6138" width="10" style="1" customWidth="1"/>
    <col min="6139" max="6139" width="29.42578125" style="1" customWidth="1"/>
    <col min="6140" max="6140" width="6" style="1" customWidth="1"/>
    <col min="6141" max="6141" width="8.28515625" style="1" customWidth="1"/>
    <col min="6142" max="6142" width="8.42578125" style="1" customWidth="1"/>
    <col min="6143" max="6143" width="7" style="1" customWidth="1"/>
    <col min="6144" max="6200" width="0" style="1" hidden="1" customWidth="1"/>
    <col min="6201" max="6201" width="0.140625" style="1" customWidth="1"/>
    <col min="6202" max="6388" width="9.140625" style="1"/>
    <col min="6389" max="6389" width="3.28515625" style="1" customWidth="1"/>
    <col min="6390" max="6390" width="39.28515625" style="1" customWidth="1"/>
    <col min="6391" max="6391" width="5.28515625" style="1" customWidth="1"/>
    <col min="6392" max="6392" width="6.140625" style="1" customWidth="1"/>
    <col min="6393" max="6393" width="7.28515625" style="1" customWidth="1"/>
    <col min="6394" max="6394" width="10" style="1" customWidth="1"/>
    <col min="6395" max="6395" width="29.42578125" style="1" customWidth="1"/>
    <col min="6396" max="6396" width="6" style="1" customWidth="1"/>
    <col min="6397" max="6397" width="8.28515625" style="1" customWidth="1"/>
    <col min="6398" max="6398" width="8.42578125" style="1" customWidth="1"/>
    <col min="6399" max="6399" width="7" style="1" customWidth="1"/>
    <col min="6400" max="6456" width="0" style="1" hidden="1" customWidth="1"/>
    <col min="6457" max="6457" width="0.140625" style="1" customWidth="1"/>
    <col min="6458" max="6644" width="9.140625" style="1"/>
    <col min="6645" max="6645" width="3.28515625" style="1" customWidth="1"/>
    <col min="6646" max="6646" width="39.28515625" style="1" customWidth="1"/>
    <col min="6647" max="6647" width="5.28515625" style="1" customWidth="1"/>
    <col min="6648" max="6648" width="6.140625" style="1" customWidth="1"/>
    <col min="6649" max="6649" width="7.28515625" style="1" customWidth="1"/>
    <col min="6650" max="6650" width="10" style="1" customWidth="1"/>
    <col min="6651" max="6651" width="29.42578125" style="1" customWidth="1"/>
    <col min="6652" max="6652" width="6" style="1" customWidth="1"/>
    <col min="6653" max="6653" width="8.28515625" style="1" customWidth="1"/>
    <col min="6654" max="6654" width="8.42578125" style="1" customWidth="1"/>
    <col min="6655" max="6655" width="7" style="1" customWidth="1"/>
    <col min="6656" max="6712" width="0" style="1" hidden="1" customWidth="1"/>
    <col min="6713" max="6713" width="0.140625" style="1" customWidth="1"/>
    <col min="6714" max="6900" width="9.140625" style="1"/>
    <col min="6901" max="6901" width="3.28515625" style="1" customWidth="1"/>
    <col min="6902" max="6902" width="39.28515625" style="1" customWidth="1"/>
    <col min="6903" max="6903" width="5.28515625" style="1" customWidth="1"/>
    <col min="6904" max="6904" width="6.140625" style="1" customWidth="1"/>
    <col min="6905" max="6905" width="7.28515625" style="1" customWidth="1"/>
    <col min="6906" max="6906" width="10" style="1" customWidth="1"/>
    <col min="6907" max="6907" width="29.42578125" style="1" customWidth="1"/>
    <col min="6908" max="6908" width="6" style="1" customWidth="1"/>
    <col min="6909" max="6909" width="8.28515625" style="1" customWidth="1"/>
    <col min="6910" max="6910" width="8.42578125" style="1" customWidth="1"/>
    <col min="6911" max="6911" width="7" style="1" customWidth="1"/>
    <col min="6912" max="6968" width="0" style="1" hidden="1" customWidth="1"/>
    <col min="6969" max="6969" width="0.140625" style="1" customWidth="1"/>
    <col min="6970" max="7156" width="9.140625" style="1"/>
    <col min="7157" max="7157" width="3.28515625" style="1" customWidth="1"/>
    <col min="7158" max="7158" width="39.28515625" style="1" customWidth="1"/>
    <col min="7159" max="7159" width="5.28515625" style="1" customWidth="1"/>
    <col min="7160" max="7160" width="6.140625" style="1" customWidth="1"/>
    <col min="7161" max="7161" width="7.28515625" style="1" customWidth="1"/>
    <col min="7162" max="7162" width="10" style="1" customWidth="1"/>
    <col min="7163" max="7163" width="29.42578125" style="1" customWidth="1"/>
    <col min="7164" max="7164" width="6" style="1" customWidth="1"/>
    <col min="7165" max="7165" width="8.28515625" style="1" customWidth="1"/>
    <col min="7166" max="7166" width="8.42578125" style="1" customWidth="1"/>
    <col min="7167" max="7167" width="7" style="1" customWidth="1"/>
    <col min="7168" max="7224" width="0" style="1" hidden="1" customWidth="1"/>
    <col min="7225" max="7225" width="0.140625" style="1" customWidth="1"/>
    <col min="7226" max="7412" width="9.140625" style="1"/>
    <col min="7413" max="7413" width="3.28515625" style="1" customWidth="1"/>
    <col min="7414" max="7414" width="39.28515625" style="1" customWidth="1"/>
    <col min="7415" max="7415" width="5.28515625" style="1" customWidth="1"/>
    <col min="7416" max="7416" width="6.140625" style="1" customWidth="1"/>
    <col min="7417" max="7417" width="7.28515625" style="1" customWidth="1"/>
    <col min="7418" max="7418" width="10" style="1" customWidth="1"/>
    <col min="7419" max="7419" width="29.42578125" style="1" customWidth="1"/>
    <col min="7420" max="7420" width="6" style="1" customWidth="1"/>
    <col min="7421" max="7421" width="8.28515625" style="1" customWidth="1"/>
    <col min="7422" max="7422" width="8.42578125" style="1" customWidth="1"/>
    <col min="7423" max="7423" width="7" style="1" customWidth="1"/>
    <col min="7424" max="7480" width="0" style="1" hidden="1" customWidth="1"/>
    <col min="7481" max="7481" width="0.140625" style="1" customWidth="1"/>
    <col min="7482" max="7668" width="9.140625" style="1"/>
    <col min="7669" max="7669" width="3.28515625" style="1" customWidth="1"/>
    <col min="7670" max="7670" width="39.28515625" style="1" customWidth="1"/>
    <col min="7671" max="7671" width="5.28515625" style="1" customWidth="1"/>
    <col min="7672" max="7672" width="6.140625" style="1" customWidth="1"/>
    <col min="7673" max="7673" width="7.28515625" style="1" customWidth="1"/>
    <col min="7674" max="7674" width="10" style="1" customWidth="1"/>
    <col min="7675" max="7675" width="29.42578125" style="1" customWidth="1"/>
    <col min="7676" max="7676" width="6" style="1" customWidth="1"/>
    <col min="7677" max="7677" width="8.28515625" style="1" customWidth="1"/>
    <col min="7678" max="7678" width="8.42578125" style="1" customWidth="1"/>
    <col min="7679" max="7679" width="7" style="1" customWidth="1"/>
    <col min="7680" max="7736" width="0" style="1" hidden="1" customWidth="1"/>
    <col min="7737" max="7737" width="0.140625" style="1" customWidth="1"/>
    <col min="7738" max="7924" width="9.140625" style="1"/>
    <col min="7925" max="7925" width="3.28515625" style="1" customWidth="1"/>
    <col min="7926" max="7926" width="39.28515625" style="1" customWidth="1"/>
    <col min="7927" max="7927" width="5.28515625" style="1" customWidth="1"/>
    <col min="7928" max="7928" width="6.140625" style="1" customWidth="1"/>
    <col min="7929" max="7929" width="7.28515625" style="1" customWidth="1"/>
    <col min="7930" max="7930" width="10" style="1" customWidth="1"/>
    <col min="7931" max="7931" width="29.42578125" style="1" customWidth="1"/>
    <col min="7932" max="7932" width="6" style="1" customWidth="1"/>
    <col min="7933" max="7933" width="8.28515625" style="1" customWidth="1"/>
    <col min="7934" max="7934" width="8.42578125" style="1" customWidth="1"/>
    <col min="7935" max="7935" width="7" style="1" customWidth="1"/>
    <col min="7936" max="7992" width="0" style="1" hidden="1" customWidth="1"/>
    <col min="7993" max="7993" width="0.140625" style="1" customWidth="1"/>
    <col min="7994" max="8180" width="9.140625" style="1"/>
    <col min="8181" max="8181" width="3.28515625" style="1" customWidth="1"/>
    <col min="8182" max="8182" width="39.28515625" style="1" customWidth="1"/>
    <col min="8183" max="8183" width="5.28515625" style="1" customWidth="1"/>
    <col min="8184" max="8184" width="6.140625" style="1" customWidth="1"/>
    <col min="8185" max="8185" width="7.28515625" style="1" customWidth="1"/>
    <col min="8186" max="8186" width="10" style="1" customWidth="1"/>
    <col min="8187" max="8187" width="29.42578125" style="1" customWidth="1"/>
    <col min="8188" max="8188" width="6" style="1" customWidth="1"/>
    <col min="8189" max="8189" width="8.28515625" style="1" customWidth="1"/>
    <col min="8190" max="8190" width="8.42578125" style="1" customWidth="1"/>
    <col min="8191" max="8191" width="7" style="1" customWidth="1"/>
    <col min="8192" max="8248" width="0" style="1" hidden="1" customWidth="1"/>
    <col min="8249" max="8249" width="0.140625" style="1" customWidth="1"/>
    <col min="8250" max="8436" width="9.140625" style="1"/>
    <col min="8437" max="8437" width="3.28515625" style="1" customWidth="1"/>
    <col min="8438" max="8438" width="39.28515625" style="1" customWidth="1"/>
    <col min="8439" max="8439" width="5.28515625" style="1" customWidth="1"/>
    <col min="8440" max="8440" width="6.140625" style="1" customWidth="1"/>
    <col min="8441" max="8441" width="7.28515625" style="1" customWidth="1"/>
    <col min="8442" max="8442" width="10" style="1" customWidth="1"/>
    <col min="8443" max="8443" width="29.42578125" style="1" customWidth="1"/>
    <col min="8444" max="8444" width="6" style="1" customWidth="1"/>
    <col min="8445" max="8445" width="8.28515625" style="1" customWidth="1"/>
    <col min="8446" max="8446" width="8.42578125" style="1" customWidth="1"/>
    <col min="8447" max="8447" width="7" style="1" customWidth="1"/>
    <col min="8448" max="8504" width="0" style="1" hidden="1" customWidth="1"/>
    <col min="8505" max="8505" width="0.140625" style="1" customWidth="1"/>
    <col min="8506" max="8692" width="9.140625" style="1"/>
    <col min="8693" max="8693" width="3.28515625" style="1" customWidth="1"/>
    <col min="8694" max="8694" width="39.28515625" style="1" customWidth="1"/>
    <col min="8695" max="8695" width="5.28515625" style="1" customWidth="1"/>
    <col min="8696" max="8696" width="6.140625" style="1" customWidth="1"/>
    <col min="8697" max="8697" width="7.28515625" style="1" customWidth="1"/>
    <col min="8698" max="8698" width="10" style="1" customWidth="1"/>
    <col min="8699" max="8699" width="29.42578125" style="1" customWidth="1"/>
    <col min="8700" max="8700" width="6" style="1" customWidth="1"/>
    <col min="8701" max="8701" width="8.28515625" style="1" customWidth="1"/>
    <col min="8702" max="8702" width="8.42578125" style="1" customWidth="1"/>
    <col min="8703" max="8703" width="7" style="1" customWidth="1"/>
    <col min="8704" max="8760" width="0" style="1" hidden="1" customWidth="1"/>
    <col min="8761" max="8761" width="0.140625" style="1" customWidth="1"/>
    <col min="8762" max="8948" width="9.140625" style="1"/>
    <col min="8949" max="8949" width="3.28515625" style="1" customWidth="1"/>
    <col min="8950" max="8950" width="39.28515625" style="1" customWidth="1"/>
    <col min="8951" max="8951" width="5.28515625" style="1" customWidth="1"/>
    <col min="8952" max="8952" width="6.140625" style="1" customWidth="1"/>
    <col min="8953" max="8953" width="7.28515625" style="1" customWidth="1"/>
    <col min="8954" max="8954" width="10" style="1" customWidth="1"/>
    <col min="8955" max="8955" width="29.42578125" style="1" customWidth="1"/>
    <col min="8956" max="8956" width="6" style="1" customWidth="1"/>
    <col min="8957" max="8957" width="8.28515625" style="1" customWidth="1"/>
    <col min="8958" max="8958" width="8.42578125" style="1" customWidth="1"/>
    <col min="8959" max="8959" width="7" style="1" customWidth="1"/>
    <col min="8960" max="9016" width="0" style="1" hidden="1" customWidth="1"/>
    <col min="9017" max="9017" width="0.140625" style="1" customWidth="1"/>
    <col min="9018" max="9204" width="9.140625" style="1"/>
    <col min="9205" max="9205" width="3.28515625" style="1" customWidth="1"/>
    <col min="9206" max="9206" width="39.28515625" style="1" customWidth="1"/>
    <col min="9207" max="9207" width="5.28515625" style="1" customWidth="1"/>
    <col min="9208" max="9208" width="6.140625" style="1" customWidth="1"/>
    <col min="9209" max="9209" width="7.28515625" style="1" customWidth="1"/>
    <col min="9210" max="9210" width="10" style="1" customWidth="1"/>
    <col min="9211" max="9211" width="29.42578125" style="1" customWidth="1"/>
    <col min="9212" max="9212" width="6" style="1" customWidth="1"/>
    <col min="9213" max="9213" width="8.28515625" style="1" customWidth="1"/>
    <col min="9214" max="9214" width="8.42578125" style="1" customWidth="1"/>
    <col min="9215" max="9215" width="7" style="1" customWidth="1"/>
    <col min="9216" max="9272" width="0" style="1" hidden="1" customWidth="1"/>
    <col min="9273" max="9273" width="0.140625" style="1" customWidth="1"/>
    <col min="9274" max="9460" width="9.140625" style="1"/>
    <col min="9461" max="9461" width="3.28515625" style="1" customWidth="1"/>
    <col min="9462" max="9462" width="39.28515625" style="1" customWidth="1"/>
    <col min="9463" max="9463" width="5.28515625" style="1" customWidth="1"/>
    <col min="9464" max="9464" width="6.140625" style="1" customWidth="1"/>
    <col min="9465" max="9465" width="7.28515625" style="1" customWidth="1"/>
    <col min="9466" max="9466" width="10" style="1" customWidth="1"/>
    <col min="9467" max="9467" width="29.42578125" style="1" customWidth="1"/>
    <col min="9468" max="9468" width="6" style="1" customWidth="1"/>
    <col min="9469" max="9469" width="8.28515625" style="1" customWidth="1"/>
    <col min="9470" max="9470" width="8.42578125" style="1" customWidth="1"/>
    <col min="9471" max="9471" width="7" style="1" customWidth="1"/>
    <col min="9472" max="9528" width="0" style="1" hidden="1" customWidth="1"/>
    <col min="9529" max="9529" width="0.140625" style="1" customWidth="1"/>
    <col min="9530" max="9716" width="9.140625" style="1"/>
    <col min="9717" max="9717" width="3.28515625" style="1" customWidth="1"/>
    <col min="9718" max="9718" width="39.28515625" style="1" customWidth="1"/>
    <col min="9719" max="9719" width="5.28515625" style="1" customWidth="1"/>
    <col min="9720" max="9720" width="6.140625" style="1" customWidth="1"/>
    <col min="9721" max="9721" width="7.28515625" style="1" customWidth="1"/>
    <col min="9722" max="9722" width="10" style="1" customWidth="1"/>
    <col min="9723" max="9723" width="29.42578125" style="1" customWidth="1"/>
    <col min="9724" max="9724" width="6" style="1" customWidth="1"/>
    <col min="9725" max="9725" width="8.28515625" style="1" customWidth="1"/>
    <col min="9726" max="9726" width="8.42578125" style="1" customWidth="1"/>
    <col min="9727" max="9727" width="7" style="1" customWidth="1"/>
    <col min="9728" max="9784" width="0" style="1" hidden="1" customWidth="1"/>
    <col min="9785" max="9785" width="0.140625" style="1" customWidth="1"/>
    <col min="9786" max="9972" width="9.140625" style="1"/>
    <col min="9973" max="9973" width="3.28515625" style="1" customWidth="1"/>
    <col min="9974" max="9974" width="39.28515625" style="1" customWidth="1"/>
    <col min="9975" max="9975" width="5.28515625" style="1" customWidth="1"/>
    <col min="9976" max="9976" width="6.140625" style="1" customWidth="1"/>
    <col min="9977" max="9977" width="7.28515625" style="1" customWidth="1"/>
    <col min="9978" max="9978" width="10" style="1" customWidth="1"/>
    <col min="9979" max="9979" width="29.42578125" style="1" customWidth="1"/>
    <col min="9980" max="9980" width="6" style="1" customWidth="1"/>
    <col min="9981" max="9981" width="8.28515625" style="1" customWidth="1"/>
    <col min="9982" max="9982" width="8.42578125" style="1" customWidth="1"/>
    <col min="9983" max="9983" width="7" style="1" customWidth="1"/>
    <col min="9984" max="10040" width="0" style="1" hidden="1" customWidth="1"/>
    <col min="10041" max="10041" width="0.140625" style="1" customWidth="1"/>
    <col min="10042" max="10228" width="9.140625" style="1"/>
    <col min="10229" max="10229" width="3.28515625" style="1" customWidth="1"/>
    <col min="10230" max="10230" width="39.28515625" style="1" customWidth="1"/>
    <col min="10231" max="10231" width="5.28515625" style="1" customWidth="1"/>
    <col min="10232" max="10232" width="6.140625" style="1" customWidth="1"/>
    <col min="10233" max="10233" width="7.28515625" style="1" customWidth="1"/>
    <col min="10234" max="10234" width="10" style="1" customWidth="1"/>
    <col min="10235" max="10235" width="29.42578125" style="1" customWidth="1"/>
    <col min="10236" max="10236" width="6" style="1" customWidth="1"/>
    <col min="10237" max="10237" width="8.28515625" style="1" customWidth="1"/>
    <col min="10238" max="10238" width="8.42578125" style="1" customWidth="1"/>
    <col min="10239" max="10239" width="7" style="1" customWidth="1"/>
    <col min="10240" max="10296" width="0" style="1" hidden="1" customWidth="1"/>
    <col min="10297" max="10297" width="0.140625" style="1" customWidth="1"/>
    <col min="10298" max="10484" width="9.140625" style="1"/>
    <col min="10485" max="10485" width="3.28515625" style="1" customWidth="1"/>
    <col min="10486" max="10486" width="39.28515625" style="1" customWidth="1"/>
    <col min="10487" max="10487" width="5.28515625" style="1" customWidth="1"/>
    <col min="10488" max="10488" width="6.140625" style="1" customWidth="1"/>
    <col min="10489" max="10489" width="7.28515625" style="1" customWidth="1"/>
    <col min="10490" max="10490" width="10" style="1" customWidth="1"/>
    <col min="10491" max="10491" width="29.42578125" style="1" customWidth="1"/>
    <col min="10492" max="10492" width="6" style="1" customWidth="1"/>
    <col min="10493" max="10493" width="8.28515625" style="1" customWidth="1"/>
    <col min="10494" max="10494" width="8.42578125" style="1" customWidth="1"/>
    <col min="10495" max="10495" width="7" style="1" customWidth="1"/>
    <col min="10496" max="10552" width="0" style="1" hidden="1" customWidth="1"/>
    <col min="10553" max="10553" width="0.140625" style="1" customWidth="1"/>
    <col min="10554" max="10740" width="9.140625" style="1"/>
    <col min="10741" max="10741" width="3.28515625" style="1" customWidth="1"/>
    <col min="10742" max="10742" width="39.28515625" style="1" customWidth="1"/>
    <col min="10743" max="10743" width="5.28515625" style="1" customWidth="1"/>
    <col min="10744" max="10744" width="6.140625" style="1" customWidth="1"/>
    <col min="10745" max="10745" width="7.28515625" style="1" customWidth="1"/>
    <col min="10746" max="10746" width="10" style="1" customWidth="1"/>
    <col min="10747" max="10747" width="29.42578125" style="1" customWidth="1"/>
    <col min="10748" max="10748" width="6" style="1" customWidth="1"/>
    <col min="10749" max="10749" width="8.28515625" style="1" customWidth="1"/>
    <col min="10750" max="10750" width="8.42578125" style="1" customWidth="1"/>
    <col min="10751" max="10751" width="7" style="1" customWidth="1"/>
    <col min="10752" max="10808" width="0" style="1" hidden="1" customWidth="1"/>
    <col min="10809" max="10809" width="0.140625" style="1" customWidth="1"/>
    <col min="10810" max="10996" width="9.140625" style="1"/>
    <col min="10997" max="10997" width="3.28515625" style="1" customWidth="1"/>
    <col min="10998" max="10998" width="39.28515625" style="1" customWidth="1"/>
    <col min="10999" max="10999" width="5.28515625" style="1" customWidth="1"/>
    <col min="11000" max="11000" width="6.140625" style="1" customWidth="1"/>
    <col min="11001" max="11001" width="7.28515625" style="1" customWidth="1"/>
    <col min="11002" max="11002" width="10" style="1" customWidth="1"/>
    <col min="11003" max="11003" width="29.42578125" style="1" customWidth="1"/>
    <col min="11004" max="11004" width="6" style="1" customWidth="1"/>
    <col min="11005" max="11005" width="8.28515625" style="1" customWidth="1"/>
    <col min="11006" max="11006" width="8.42578125" style="1" customWidth="1"/>
    <col min="11007" max="11007" width="7" style="1" customWidth="1"/>
    <col min="11008" max="11064" width="0" style="1" hidden="1" customWidth="1"/>
    <col min="11065" max="11065" width="0.140625" style="1" customWidth="1"/>
    <col min="11066" max="11252" width="9.140625" style="1"/>
    <col min="11253" max="11253" width="3.28515625" style="1" customWidth="1"/>
    <col min="11254" max="11254" width="39.28515625" style="1" customWidth="1"/>
    <col min="11255" max="11255" width="5.28515625" style="1" customWidth="1"/>
    <col min="11256" max="11256" width="6.140625" style="1" customWidth="1"/>
    <col min="11257" max="11257" width="7.28515625" style="1" customWidth="1"/>
    <col min="11258" max="11258" width="10" style="1" customWidth="1"/>
    <col min="11259" max="11259" width="29.42578125" style="1" customWidth="1"/>
    <col min="11260" max="11260" width="6" style="1" customWidth="1"/>
    <col min="11261" max="11261" width="8.28515625" style="1" customWidth="1"/>
    <col min="11262" max="11262" width="8.42578125" style="1" customWidth="1"/>
    <col min="11263" max="11263" width="7" style="1" customWidth="1"/>
    <col min="11264" max="11320" width="0" style="1" hidden="1" customWidth="1"/>
    <col min="11321" max="11321" width="0.140625" style="1" customWidth="1"/>
    <col min="11322" max="11508" width="9.140625" style="1"/>
    <col min="11509" max="11509" width="3.28515625" style="1" customWidth="1"/>
    <col min="11510" max="11510" width="39.28515625" style="1" customWidth="1"/>
    <col min="11511" max="11511" width="5.28515625" style="1" customWidth="1"/>
    <col min="11512" max="11512" width="6.140625" style="1" customWidth="1"/>
    <col min="11513" max="11513" width="7.28515625" style="1" customWidth="1"/>
    <col min="11514" max="11514" width="10" style="1" customWidth="1"/>
    <col min="11515" max="11515" width="29.42578125" style="1" customWidth="1"/>
    <col min="11516" max="11516" width="6" style="1" customWidth="1"/>
    <col min="11517" max="11517" width="8.28515625" style="1" customWidth="1"/>
    <col min="11518" max="11518" width="8.42578125" style="1" customWidth="1"/>
    <col min="11519" max="11519" width="7" style="1" customWidth="1"/>
    <col min="11520" max="11576" width="0" style="1" hidden="1" customWidth="1"/>
    <col min="11577" max="11577" width="0.140625" style="1" customWidth="1"/>
    <col min="11578" max="11764" width="9.140625" style="1"/>
    <col min="11765" max="11765" width="3.28515625" style="1" customWidth="1"/>
    <col min="11766" max="11766" width="39.28515625" style="1" customWidth="1"/>
    <col min="11767" max="11767" width="5.28515625" style="1" customWidth="1"/>
    <col min="11768" max="11768" width="6.140625" style="1" customWidth="1"/>
    <col min="11769" max="11769" width="7.28515625" style="1" customWidth="1"/>
    <col min="11770" max="11770" width="10" style="1" customWidth="1"/>
    <col min="11771" max="11771" width="29.42578125" style="1" customWidth="1"/>
    <col min="11772" max="11772" width="6" style="1" customWidth="1"/>
    <col min="11773" max="11773" width="8.28515625" style="1" customWidth="1"/>
    <col min="11774" max="11774" width="8.42578125" style="1" customWidth="1"/>
    <col min="11775" max="11775" width="7" style="1" customWidth="1"/>
    <col min="11776" max="11832" width="0" style="1" hidden="1" customWidth="1"/>
    <col min="11833" max="11833" width="0.140625" style="1" customWidth="1"/>
    <col min="11834" max="12020" width="9.140625" style="1"/>
    <col min="12021" max="12021" width="3.28515625" style="1" customWidth="1"/>
    <col min="12022" max="12022" width="39.28515625" style="1" customWidth="1"/>
    <col min="12023" max="12023" width="5.28515625" style="1" customWidth="1"/>
    <col min="12024" max="12024" width="6.140625" style="1" customWidth="1"/>
    <col min="12025" max="12025" width="7.28515625" style="1" customWidth="1"/>
    <col min="12026" max="12026" width="10" style="1" customWidth="1"/>
    <col min="12027" max="12027" width="29.42578125" style="1" customWidth="1"/>
    <col min="12028" max="12028" width="6" style="1" customWidth="1"/>
    <col min="12029" max="12029" width="8.28515625" style="1" customWidth="1"/>
    <col min="12030" max="12030" width="8.42578125" style="1" customWidth="1"/>
    <col min="12031" max="12031" width="7" style="1" customWidth="1"/>
    <col min="12032" max="12088" width="0" style="1" hidden="1" customWidth="1"/>
    <col min="12089" max="12089" width="0.140625" style="1" customWidth="1"/>
    <col min="12090" max="12276" width="9.140625" style="1"/>
    <col min="12277" max="12277" width="3.28515625" style="1" customWidth="1"/>
    <col min="12278" max="12278" width="39.28515625" style="1" customWidth="1"/>
    <col min="12279" max="12279" width="5.28515625" style="1" customWidth="1"/>
    <col min="12280" max="12280" width="6.140625" style="1" customWidth="1"/>
    <col min="12281" max="12281" width="7.28515625" style="1" customWidth="1"/>
    <col min="12282" max="12282" width="10" style="1" customWidth="1"/>
    <col min="12283" max="12283" width="29.42578125" style="1" customWidth="1"/>
    <col min="12284" max="12284" width="6" style="1" customWidth="1"/>
    <col min="12285" max="12285" width="8.28515625" style="1" customWidth="1"/>
    <col min="12286" max="12286" width="8.42578125" style="1" customWidth="1"/>
    <col min="12287" max="12287" width="7" style="1" customWidth="1"/>
    <col min="12288" max="12344" width="0" style="1" hidden="1" customWidth="1"/>
    <col min="12345" max="12345" width="0.140625" style="1" customWidth="1"/>
    <col min="12346" max="12532" width="9.140625" style="1"/>
    <col min="12533" max="12533" width="3.28515625" style="1" customWidth="1"/>
    <col min="12534" max="12534" width="39.28515625" style="1" customWidth="1"/>
    <col min="12535" max="12535" width="5.28515625" style="1" customWidth="1"/>
    <col min="12536" max="12536" width="6.140625" style="1" customWidth="1"/>
    <col min="12537" max="12537" width="7.28515625" style="1" customWidth="1"/>
    <col min="12538" max="12538" width="10" style="1" customWidth="1"/>
    <col min="12539" max="12539" width="29.42578125" style="1" customWidth="1"/>
    <col min="12540" max="12540" width="6" style="1" customWidth="1"/>
    <col min="12541" max="12541" width="8.28515625" style="1" customWidth="1"/>
    <col min="12542" max="12542" width="8.42578125" style="1" customWidth="1"/>
    <col min="12543" max="12543" width="7" style="1" customWidth="1"/>
    <col min="12544" max="12600" width="0" style="1" hidden="1" customWidth="1"/>
    <col min="12601" max="12601" width="0.140625" style="1" customWidth="1"/>
    <col min="12602" max="12788" width="9.140625" style="1"/>
    <col min="12789" max="12789" width="3.28515625" style="1" customWidth="1"/>
    <col min="12790" max="12790" width="39.28515625" style="1" customWidth="1"/>
    <col min="12791" max="12791" width="5.28515625" style="1" customWidth="1"/>
    <col min="12792" max="12792" width="6.140625" style="1" customWidth="1"/>
    <col min="12793" max="12793" width="7.28515625" style="1" customWidth="1"/>
    <col min="12794" max="12794" width="10" style="1" customWidth="1"/>
    <col min="12795" max="12795" width="29.42578125" style="1" customWidth="1"/>
    <col min="12796" max="12796" width="6" style="1" customWidth="1"/>
    <col min="12797" max="12797" width="8.28515625" style="1" customWidth="1"/>
    <col min="12798" max="12798" width="8.42578125" style="1" customWidth="1"/>
    <col min="12799" max="12799" width="7" style="1" customWidth="1"/>
    <col min="12800" max="12856" width="0" style="1" hidden="1" customWidth="1"/>
    <col min="12857" max="12857" width="0.140625" style="1" customWidth="1"/>
    <col min="12858" max="13044" width="9.140625" style="1"/>
    <col min="13045" max="13045" width="3.28515625" style="1" customWidth="1"/>
    <col min="13046" max="13046" width="39.28515625" style="1" customWidth="1"/>
    <col min="13047" max="13047" width="5.28515625" style="1" customWidth="1"/>
    <col min="13048" max="13048" width="6.140625" style="1" customWidth="1"/>
    <col min="13049" max="13049" width="7.28515625" style="1" customWidth="1"/>
    <col min="13050" max="13050" width="10" style="1" customWidth="1"/>
    <col min="13051" max="13051" width="29.42578125" style="1" customWidth="1"/>
    <col min="13052" max="13052" width="6" style="1" customWidth="1"/>
    <col min="13053" max="13053" width="8.28515625" style="1" customWidth="1"/>
    <col min="13054" max="13054" width="8.42578125" style="1" customWidth="1"/>
    <col min="13055" max="13055" width="7" style="1" customWidth="1"/>
    <col min="13056" max="13112" width="0" style="1" hidden="1" customWidth="1"/>
    <col min="13113" max="13113" width="0.140625" style="1" customWidth="1"/>
    <col min="13114" max="13300" width="9.140625" style="1"/>
    <col min="13301" max="13301" width="3.28515625" style="1" customWidth="1"/>
    <col min="13302" max="13302" width="39.28515625" style="1" customWidth="1"/>
    <col min="13303" max="13303" width="5.28515625" style="1" customWidth="1"/>
    <col min="13304" max="13304" width="6.140625" style="1" customWidth="1"/>
    <col min="13305" max="13305" width="7.28515625" style="1" customWidth="1"/>
    <col min="13306" max="13306" width="10" style="1" customWidth="1"/>
    <col min="13307" max="13307" width="29.42578125" style="1" customWidth="1"/>
    <col min="13308" max="13308" width="6" style="1" customWidth="1"/>
    <col min="13309" max="13309" width="8.28515625" style="1" customWidth="1"/>
    <col min="13310" max="13310" width="8.42578125" style="1" customWidth="1"/>
    <col min="13311" max="13311" width="7" style="1" customWidth="1"/>
    <col min="13312" max="13368" width="0" style="1" hidden="1" customWidth="1"/>
    <col min="13369" max="13369" width="0.140625" style="1" customWidth="1"/>
    <col min="13370" max="13556" width="9.140625" style="1"/>
    <col min="13557" max="13557" width="3.28515625" style="1" customWidth="1"/>
    <col min="13558" max="13558" width="39.28515625" style="1" customWidth="1"/>
    <col min="13559" max="13559" width="5.28515625" style="1" customWidth="1"/>
    <col min="13560" max="13560" width="6.140625" style="1" customWidth="1"/>
    <col min="13561" max="13561" width="7.28515625" style="1" customWidth="1"/>
    <col min="13562" max="13562" width="10" style="1" customWidth="1"/>
    <col min="13563" max="13563" width="29.42578125" style="1" customWidth="1"/>
    <col min="13564" max="13564" width="6" style="1" customWidth="1"/>
    <col min="13565" max="13565" width="8.28515625" style="1" customWidth="1"/>
    <col min="13566" max="13566" width="8.42578125" style="1" customWidth="1"/>
    <col min="13567" max="13567" width="7" style="1" customWidth="1"/>
    <col min="13568" max="13624" width="0" style="1" hidden="1" customWidth="1"/>
    <col min="13625" max="13625" width="0.140625" style="1" customWidth="1"/>
    <col min="13626" max="13812" width="9.140625" style="1"/>
    <col min="13813" max="13813" width="3.28515625" style="1" customWidth="1"/>
    <col min="13814" max="13814" width="39.28515625" style="1" customWidth="1"/>
    <col min="13815" max="13815" width="5.28515625" style="1" customWidth="1"/>
    <col min="13816" max="13816" width="6.140625" style="1" customWidth="1"/>
    <col min="13817" max="13817" width="7.28515625" style="1" customWidth="1"/>
    <col min="13818" max="13818" width="10" style="1" customWidth="1"/>
    <col min="13819" max="13819" width="29.42578125" style="1" customWidth="1"/>
    <col min="13820" max="13820" width="6" style="1" customWidth="1"/>
    <col min="13821" max="13821" width="8.28515625" style="1" customWidth="1"/>
    <col min="13822" max="13822" width="8.42578125" style="1" customWidth="1"/>
    <col min="13823" max="13823" width="7" style="1" customWidth="1"/>
    <col min="13824" max="13880" width="0" style="1" hidden="1" customWidth="1"/>
    <col min="13881" max="13881" width="0.140625" style="1" customWidth="1"/>
    <col min="13882" max="14068" width="9.140625" style="1"/>
    <col min="14069" max="14069" width="3.28515625" style="1" customWidth="1"/>
    <col min="14070" max="14070" width="39.28515625" style="1" customWidth="1"/>
    <col min="14071" max="14071" width="5.28515625" style="1" customWidth="1"/>
    <col min="14072" max="14072" width="6.140625" style="1" customWidth="1"/>
    <col min="14073" max="14073" width="7.28515625" style="1" customWidth="1"/>
    <col min="14074" max="14074" width="10" style="1" customWidth="1"/>
    <col min="14075" max="14075" width="29.42578125" style="1" customWidth="1"/>
    <col min="14076" max="14076" width="6" style="1" customWidth="1"/>
    <col min="14077" max="14077" width="8.28515625" style="1" customWidth="1"/>
    <col min="14078" max="14078" width="8.42578125" style="1" customWidth="1"/>
    <col min="14079" max="14079" width="7" style="1" customWidth="1"/>
    <col min="14080" max="14136" width="0" style="1" hidden="1" customWidth="1"/>
    <col min="14137" max="14137" width="0.140625" style="1" customWidth="1"/>
    <col min="14138" max="14324" width="9.140625" style="1"/>
    <col min="14325" max="14325" width="3.28515625" style="1" customWidth="1"/>
    <col min="14326" max="14326" width="39.28515625" style="1" customWidth="1"/>
    <col min="14327" max="14327" width="5.28515625" style="1" customWidth="1"/>
    <col min="14328" max="14328" width="6.140625" style="1" customWidth="1"/>
    <col min="14329" max="14329" width="7.28515625" style="1" customWidth="1"/>
    <col min="14330" max="14330" width="10" style="1" customWidth="1"/>
    <col min="14331" max="14331" width="29.42578125" style="1" customWidth="1"/>
    <col min="14332" max="14332" width="6" style="1" customWidth="1"/>
    <col min="14333" max="14333" width="8.28515625" style="1" customWidth="1"/>
    <col min="14334" max="14334" width="8.42578125" style="1" customWidth="1"/>
    <col min="14335" max="14335" width="7" style="1" customWidth="1"/>
    <col min="14336" max="14392" width="0" style="1" hidden="1" customWidth="1"/>
    <col min="14393" max="14393" width="0.140625" style="1" customWidth="1"/>
    <col min="14394" max="14580" width="9.140625" style="1"/>
    <col min="14581" max="14581" width="3.28515625" style="1" customWidth="1"/>
    <col min="14582" max="14582" width="39.28515625" style="1" customWidth="1"/>
    <col min="14583" max="14583" width="5.28515625" style="1" customWidth="1"/>
    <col min="14584" max="14584" width="6.140625" style="1" customWidth="1"/>
    <col min="14585" max="14585" width="7.28515625" style="1" customWidth="1"/>
    <col min="14586" max="14586" width="10" style="1" customWidth="1"/>
    <col min="14587" max="14587" width="29.42578125" style="1" customWidth="1"/>
    <col min="14588" max="14588" width="6" style="1" customWidth="1"/>
    <col min="14589" max="14589" width="8.28515625" style="1" customWidth="1"/>
    <col min="14590" max="14590" width="8.42578125" style="1" customWidth="1"/>
    <col min="14591" max="14591" width="7" style="1" customWidth="1"/>
    <col min="14592" max="14648" width="0" style="1" hidden="1" customWidth="1"/>
    <col min="14649" max="14649" width="0.140625" style="1" customWidth="1"/>
    <col min="14650" max="14836" width="9.140625" style="1"/>
    <col min="14837" max="14837" width="3.28515625" style="1" customWidth="1"/>
    <col min="14838" max="14838" width="39.28515625" style="1" customWidth="1"/>
    <col min="14839" max="14839" width="5.28515625" style="1" customWidth="1"/>
    <col min="14840" max="14840" width="6.140625" style="1" customWidth="1"/>
    <col min="14841" max="14841" width="7.28515625" style="1" customWidth="1"/>
    <col min="14842" max="14842" width="10" style="1" customWidth="1"/>
    <col min="14843" max="14843" width="29.42578125" style="1" customWidth="1"/>
    <col min="14844" max="14844" width="6" style="1" customWidth="1"/>
    <col min="14845" max="14845" width="8.28515625" style="1" customWidth="1"/>
    <col min="14846" max="14846" width="8.42578125" style="1" customWidth="1"/>
    <col min="14847" max="14847" width="7" style="1" customWidth="1"/>
    <col min="14848" max="14904" width="0" style="1" hidden="1" customWidth="1"/>
    <col min="14905" max="14905" width="0.140625" style="1" customWidth="1"/>
    <col min="14906" max="15092" width="9.140625" style="1"/>
    <col min="15093" max="15093" width="3.28515625" style="1" customWidth="1"/>
    <col min="15094" max="15094" width="39.28515625" style="1" customWidth="1"/>
    <col min="15095" max="15095" width="5.28515625" style="1" customWidth="1"/>
    <col min="15096" max="15096" width="6.140625" style="1" customWidth="1"/>
    <col min="15097" max="15097" width="7.28515625" style="1" customWidth="1"/>
    <col min="15098" max="15098" width="10" style="1" customWidth="1"/>
    <col min="15099" max="15099" width="29.42578125" style="1" customWidth="1"/>
    <col min="15100" max="15100" width="6" style="1" customWidth="1"/>
    <col min="15101" max="15101" width="8.28515625" style="1" customWidth="1"/>
    <col min="15102" max="15102" width="8.42578125" style="1" customWidth="1"/>
    <col min="15103" max="15103" width="7" style="1" customWidth="1"/>
    <col min="15104" max="15160" width="0" style="1" hidden="1" customWidth="1"/>
    <col min="15161" max="15161" width="0.140625" style="1" customWidth="1"/>
    <col min="15162" max="15348" width="9.140625" style="1"/>
    <col min="15349" max="15349" width="3.28515625" style="1" customWidth="1"/>
    <col min="15350" max="15350" width="39.28515625" style="1" customWidth="1"/>
    <col min="15351" max="15351" width="5.28515625" style="1" customWidth="1"/>
    <col min="15352" max="15352" width="6.140625" style="1" customWidth="1"/>
    <col min="15353" max="15353" width="7.28515625" style="1" customWidth="1"/>
    <col min="15354" max="15354" width="10" style="1" customWidth="1"/>
    <col min="15355" max="15355" width="29.42578125" style="1" customWidth="1"/>
    <col min="15356" max="15356" width="6" style="1" customWidth="1"/>
    <col min="15357" max="15357" width="8.28515625" style="1" customWidth="1"/>
    <col min="15358" max="15358" width="8.42578125" style="1" customWidth="1"/>
    <col min="15359" max="15359" width="7" style="1" customWidth="1"/>
    <col min="15360" max="15416" width="0" style="1" hidden="1" customWidth="1"/>
    <col min="15417" max="15417" width="0.140625" style="1" customWidth="1"/>
    <col min="15418" max="15604" width="9.140625" style="1"/>
    <col min="15605" max="15605" width="3.28515625" style="1" customWidth="1"/>
    <col min="15606" max="15606" width="39.28515625" style="1" customWidth="1"/>
    <col min="15607" max="15607" width="5.28515625" style="1" customWidth="1"/>
    <col min="15608" max="15608" width="6.140625" style="1" customWidth="1"/>
    <col min="15609" max="15609" width="7.28515625" style="1" customWidth="1"/>
    <col min="15610" max="15610" width="10" style="1" customWidth="1"/>
    <col min="15611" max="15611" width="29.42578125" style="1" customWidth="1"/>
    <col min="15612" max="15612" width="6" style="1" customWidth="1"/>
    <col min="15613" max="15613" width="8.28515625" style="1" customWidth="1"/>
    <col min="15614" max="15614" width="8.42578125" style="1" customWidth="1"/>
    <col min="15615" max="15615" width="7" style="1" customWidth="1"/>
    <col min="15616" max="15672" width="0" style="1" hidden="1" customWidth="1"/>
    <col min="15673" max="15673" width="0.140625" style="1" customWidth="1"/>
    <col min="15674" max="15860" width="9.140625" style="1"/>
    <col min="15861" max="15861" width="3.28515625" style="1" customWidth="1"/>
    <col min="15862" max="15862" width="39.28515625" style="1" customWidth="1"/>
    <col min="15863" max="15863" width="5.28515625" style="1" customWidth="1"/>
    <col min="15864" max="15864" width="6.140625" style="1" customWidth="1"/>
    <col min="15865" max="15865" width="7.28515625" style="1" customWidth="1"/>
    <col min="15866" max="15866" width="10" style="1" customWidth="1"/>
    <col min="15867" max="15867" width="29.42578125" style="1" customWidth="1"/>
    <col min="15868" max="15868" width="6" style="1" customWidth="1"/>
    <col min="15869" max="15869" width="8.28515625" style="1" customWidth="1"/>
    <col min="15870" max="15870" width="8.42578125" style="1" customWidth="1"/>
    <col min="15871" max="15871" width="7" style="1" customWidth="1"/>
    <col min="15872" max="15928" width="0" style="1" hidden="1" customWidth="1"/>
    <col min="15929" max="15929" width="0.140625" style="1" customWidth="1"/>
    <col min="15930" max="16116" width="9.140625" style="1"/>
    <col min="16117" max="16117" width="3.28515625" style="1" customWidth="1"/>
    <col min="16118" max="16118" width="39.28515625" style="1" customWidth="1"/>
    <col min="16119" max="16119" width="5.28515625" style="1" customWidth="1"/>
    <col min="16120" max="16120" width="6.140625" style="1" customWidth="1"/>
    <col min="16121" max="16121" width="7.28515625" style="1" customWidth="1"/>
    <col min="16122" max="16122" width="10" style="1" customWidth="1"/>
    <col min="16123" max="16123" width="29.42578125" style="1" customWidth="1"/>
    <col min="16124" max="16124" width="6" style="1" customWidth="1"/>
    <col min="16125" max="16125" width="8.28515625" style="1" customWidth="1"/>
    <col min="16126" max="16126" width="8.42578125" style="1" customWidth="1"/>
    <col min="16127" max="16127" width="7" style="1" customWidth="1"/>
    <col min="16128" max="16184" width="0" style="1" hidden="1" customWidth="1"/>
    <col min="16185" max="16185" width="0.140625" style="1" customWidth="1"/>
    <col min="16186" max="16384" width="9.140625" style="1"/>
  </cols>
  <sheetData>
    <row r="1" spans="1:11" x14ac:dyDescent="0.2">
      <c r="A1" s="9"/>
      <c r="H1" s="78" t="s">
        <v>56</v>
      </c>
      <c r="I1" s="78"/>
      <c r="J1" s="78"/>
      <c r="K1" s="78"/>
    </row>
    <row r="2" spans="1:11" s="3" customFormat="1" ht="15.75" customHeight="1" x14ac:dyDescent="0.2">
      <c r="B2" s="79" t="s">
        <v>84</v>
      </c>
      <c r="C2" s="80"/>
      <c r="D2" s="80"/>
      <c r="E2" s="80"/>
      <c r="F2" s="80"/>
      <c r="G2" s="80"/>
      <c r="H2" s="80"/>
      <c r="I2" s="80"/>
      <c r="J2" s="80"/>
      <c r="K2" s="80"/>
    </row>
    <row r="3" spans="1:11" ht="12.75" customHeight="1" x14ac:dyDescent="0.2">
      <c r="B3" s="81" t="s">
        <v>83</v>
      </c>
      <c r="C3" s="82"/>
      <c r="D3" s="82"/>
      <c r="E3" s="82"/>
      <c r="F3" s="82"/>
      <c r="G3" s="82"/>
      <c r="H3" s="82"/>
      <c r="I3" s="82"/>
      <c r="J3" s="82"/>
      <c r="K3" s="82"/>
    </row>
    <row r="4" spans="1:11" ht="12.75" customHeight="1" x14ac:dyDescent="0.2">
      <c r="B4" s="83" t="s">
        <v>55</v>
      </c>
      <c r="C4" s="84"/>
      <c r="D4" s="84"/>
      <c r="E4" s="84"/>
      <c r="F4" s="84"/>
      <c r="G4" s="84"/>
      <c r="H4" s="84"/>
      <c r="I4" s="84"/>
      <c r="J4" s="84"/>
      <c r="K4" s="84"/>
    </row>
    <row r="5" spans="1:11" ht="12.75" customHeight="1" x14ac:dyDescent="0.2">
      <c r="B5" s="83"/>
      <c r="C5" s="83"/>
      <c r="D5" s="83"/>
      <c r="E5" s="83"/>
      <c r="F5" s="83"/>
      <c r="G5" s="83"/>
      <c r="H5" s="83"/>
      <c r="I5" s="83"/>
      <c r="J5" s="83"/>
      <c r="K5" s="83"/>
    </row>
    <row r="6" spans="1:11" ht="13.5" customHeight="1" thickBot="1" x14ac:dyDescent="0.25">
      <c r="B6" s="71"/>
      <c r="C6" s="71"/>
      <c r="D6" s="71"/>
      <c r="E6" s="71"/>
      <c r="F6" s="71"/>
      <c r="G6" s="71"/>
      <c r="H6" s="89" t="s">
        <v>57</v>
      </c>
      <c r="I6" s="89"/>
      <c r="J6" s="89"/>
      <c r="K6" s="72">
        <f>F40</f>
        <v>29792.400000000001</v>
      </c>
    </row>
    <row r="7" spans="1:11" ht="13.5" customHeight="1" thickBot="1" x14ac:dyDescent="0.25">
      <c r="A7" s="25"/>
      <c r="B7" s="88" t="s">
        <v>54</v>
      </c>
      <c r="C7" s="86"/>
      <c r="D7" s="86"/>
      <c r="E7" s="86"/>
      <c r="F7" s="87"/>
      <c r="G7" s="85" t="s">
        <v>53</v>
      </c>
      <c r="H7" s="86"/>
      <c r="I7" s="86"/>
      <c r="J7" s="86"/>
      <c r="K7" s="87"/>
    </row>
    <row r="8" spans="1:11" ht="24.75" thickBot="1" x14ac:dyDescent="0.25">
      <c r="A8" s="22"/>
      <c r="B8" s="27" t="s">
        <v>4</v>
      </c>
      <c r="C8" s="27" t="s">
        <v>3</v>
      </c>
      <c r="D8" s="31" t="s">
        <v>2</v>
      </c>
      <c r="E8" s="76" t="s">
        <v>45</v>
      </c>
      <c r="F8" s="77" t="s">
        <v>46</v>
      </c>
      <c r="G8" s="22" t="s">
        <v>4</v>
      </c>
      <c r="H8" s="27" t="s">
        <v>3</v>
      </c>
      <c r="I8" s="29" t="s">
        <v>2</v>
      </c>
      <c r="J8" s="28" t="s">
        <v>45</v>
      </c>
      <c r="K8" s="30" t="s">
        <v>46</v>
      </c>
    </row>
    <row r="9" spans="1:11" x14ac:dyDescent="0.2">
      <c r="A9" s="7"/>
      <c r="B9" s="8" t="s">
        <v>6</v>
      </c>
      <c r="C9" s="10"/>
      <c r="D9" s="12"/>
      <c r="E9" s="12"/>
      <c r="F9" s="20"/>
      <c r="G9" s="19"/>
      <c r="H9" s="10"/>
      <c r="I9" s="12"/>
      <c r="J9" s="12"/>
      <c r="K9" s="50"/>
    </row>
    <row r="10" spans="1:11" x14ac:dyDescent="0.2">
      <c r="A10" s="7"/>
      <c r="B10" s="16"/>
      <c r="C10" s="10"/>
      <c r="D10" s="12"/>
      <c r="E10" s="12"/>
      <c r="F10" s="20"/>
      <c r="G10" s="19"/>
      <c r="H10" s="10"/>
      <c r="I10" s="12"/>
      <c r="J10" s="12"/>
      <c r="K10" s="50"/>
    </row>
    <row r="11" spans="1:11" x14ac:dyDescent="0.2">
      <c r="A11" s="7"/>
      <c r="B11" s="74" t="s">
        <v>61</v>
      </c>
      <c r="C11" s="10" t="s">
        <v>1</v>
      </c>
      <c r="D11" s="12">
        <v>15</v>
      </c>
      <c r="E11" s="12">
        <v>95</v>
      </c>
      <c r="F11" s="53">
        <f t="shared" ref="F11:F15" si="0">D11*E11</f>
        <v>1425</v>
      </c>
      <c r="G11" s="19"/>
      <c r="H11" s="10"/>
      <c r="I11" s="12"/>
      <c r="J11" s="12"/>
      <c r="K11" s="50"/>
    </row>
    <row r="12" spans="1:11" x14ac:dyDescent="0.2">
      <c r="A12" s="7"/>
      <c r="B12" s="74" t="s">
        <v>62</v>
      </c>
      <c r="C12" s="10" t="s">
        <v>1</v>
      </c>
      <c r="D12" s="12">
        <v>29</v>
      </c>
      <c r="E12" s="12">
        <v>75</v>
      </c>
      <c r="F12" s="53">
        <f t="shared" si="0"/>
        <v>2175</v>
      </c>
      <c r="G12" s="19"/>
      <c r="H12" s="10"/>
      <c r="I12" s="12"/>
      <c r="J12" s="12"/>
      <c r="K12" s="50"/>
    </row>
    <row r="13" spans="1:11" ht="12.75" x14ac:dyDescent="0.2">
      <c r="A13" s="6"/>
      <c r="B13" s="74" t="s">
        <v>63</v>
      </c>
      <c r="C13" s="10" t="s">
        <v>1</v>
      </c>
      <c r="D13" s="12">
        <v>1</v>
      </c>
      <c r="E13" s="12">
        <v>460</v>
      </c>
      <c r="F13" s="53">
        <f t="shared" si="0"/>
        <v>460</v>
      </c>
      <c r="G13" s="24"/>
      <c r="H13" s="55"/>
      <c r="I13" s="14"/>
      <c r="J13" s="14"/>
      <c r="K13" s="51"/>
    </row>
    <row r="14" spans="1:11" ht="12.75" x14ac:dyDescent="0.2">
      <c r="A14" s="6"/>
      <c r="B14" s="74" t="s">
        <v>64</v>
      </c>
      <c r="C14" s="10" t="s">
        <v>1</v>
      </c>
      <c r="D14" s="12">
        <v>6</v>
      </c>
      <c r="E14" s="12">
        <v>110</v>
      </c>
      <c r="F14" s="53">
        <f t="shared" si="0"/>
        <v>660</v>
      </c>
      <c r="G14" s="24"/>
      <c r="H14" s="55"/>
      <c r="I14" s="14"/>
      <c r="J14" s="14"/>
      <c r="K14" s="51"/>
    </row>
    <row r="15" spans="1:11" ht="12.75" x14ac:dyDescent="0.2">
      <c r="A15" s="6"/>
      <c r="B15" s="74" t="s">
        <v>65</v>
      </c>
      <c r="C15" s="10" t="s">
        <v>1</v>
      </c>
      <c r="D15" s="12">
        <v>11</v>
      </c>
      <c r="E15" s="12">
        <v>110</v>
      </c>
      <c r="F15" s="53">
        <f t="shared" si="0"/>
        <v>1210</v>
      </c>
      <c r="G15" s="24"/>
      <c r="H15" s="55"/>
      <c r="I15" s="14"/>
      <c r="J15" s="14"/>
      <c r="K15" s="51"/>
    </row>
    <row r="16" spans="1:11" ht="12.75" x14ac:dyDescent="0.2">
      <c r="A16" s="6"/>
      <c r="B16" s="74" t="s">
        <v>66</v>
      </c>
      <c r="C16" s="10" t="s">
        <v>1</v>
      </c>
      <c r="D16" s="12">
        <v>42</v>
      </c>
      <c r="E16" s="12">
        <v>45</v>
      </c>
      <c r="F16" s="53">
        <f>D16*E16</f>
        <v>1890</v>
      </c>
      <c r="G16" s="24"/>
      <c r="H16" s="55"/>
      <c r="I16" s="14"/>
      <c r="J16" s="14"/>
      <c r="K16" s="51"/>
    </row>
    <row r="17" spans="1:11" ht="12.75" x14ac:dyDescent="0.2">
      <c r="A17" s="6"/>
      <c r="B17" s="74" t="s">
        <v>67</v>
      </c>
      <c r="C17" s="10" t="s">
        <v>1</v>
      </c>
      <c r="D17" s="12"/>
      <c r="E17" s="12">
        <v>65</v>
      </c>
      <c r="F17" s="53">
        <f>D17*E17</f>
        <v>0</v>
      </c>
      <c r="G17" s="24"/>
      <c r="H17" s="55"/>
      <c r="I17" s="14"/>
      <c r="J17" s="14"/>
      <c r="K17" s="51"/>
    </row>
    <row r="18" spans="1:11" ht="12.75" x14ac:dyDescent="0.2">
      <c r="A18" s="6"/>
      <c r="B18" s="74" t="s">
        <v>68</v>
      </c>
      <c r="C18" s="10" t="s">
        <v>1</v>
      </c>
      <c r="D18" s="12"/>
      <c r="E18" s="12">
        <v>60</v>
      </c>
      <c r="F18" s="53">
        <f>D18*E18</f>
        <v>0</v>
      </c>
      <c r="G18" s="24"/>
      <c r="H18" s="55"/>
      <c r="I18" s="14"/>
      <c r="J18" s="14"/>
      <c r="K18" s="51"/>
    </row>
    <row r="19" spans="1:11" ht="12.75" x14ac:dyDescent="0.2">
      <c r="A19" s="6"/>
      <c r="B19" s="74" t="s">
        <v>69</v>
      </c>
      <c r="C19" s="10" t="s">
        <v>1</v>
      </c>
      <c r="D19" s="12"/>
      <c r="E19" s="75">
        <v>65</v>
      </c>
      <c r="F19" s="53">
        <f>D19*E19</f>
        <v>0</v>
      </c>
      <c r="G19" s="24"/>
      <c r="H19" s="55"/>
      <c r="I19" s="14"/>
      <c r="J19" s="14"/>
      <c r="K19" s="51"/>
    </row>
    <row r="20" spans="1:11" ht="12.75" x14ac:dyDescent="0.2">
      <c r="A20" s="6"/>
      <c r="B20" s="74" t="s">
        <v>71</v>
      </c>
      <c r="C20" s="10" t="s">
        <v>5</v>
      </c>
      <c r="D20" s="12">
        <v>60</v>
      </c>
      <c r="E20" s="75">
        <v>20</v>
      </c>
      <c r="F20" s="53">
        <f>D20*E20</f>
        <v>1200</v>
      </c>
      <c r="G20" s="24"/>
      <c r="H20" s="55"/>
      <c r="I20" s="14"/>
      <c r="J20" s="14"/>
      <c r="K20" s="51"/>
    </row>
    <row r="21" spans="1:11" ht="12.75" x14ac:dyDescent="0.2">
      <c r="A21" s="6"/>
      <c r="B21" s="74" t="s">
        <v>70</v>
      </c>
      <c r="C21" s="10" t="s">
        <v>5</v>
      </c>
      <c r="D21" s="12">
        <v>15</v>
      </c>
      <c r="E21" s="75">
        <v>30</v>
      </c>
      <c r="F21" s="53">
        <f t="shared" ref="F21:F32" si="1">D21*E21</f>
        <v>450</v>
      </c>
      <c r="G21" s="24"/>
      <c r="H21" s="55"/>
      <c r="I21" s="14"/>
      <c r="J21" s="14"/>
      <c r="K21" s="51"/>
    </row>
    <row r="22" spans="1:11" ht="12.75" x14ac:dyDescent="0.2">
      <c r="A22" s="6"/>
      <c r="B22" s="74" t="s">
        <v>72</v>
      </c>
      <c r="C22" s="10" t="s">
        <v>5</v>
      </c>
      <c r="D22" s="12">
        <v>300</v>
      </c>
      <c r="E22" s="75">
        <v>5</v>
      </c>
      <c r="F22" s="53">
        <f t="shared" si="1"/>
        <v>1500</v>
      </c>
      <c r="G22" s="24"/>
      <c r="H22" s="55"/>
      <c r="I22" s="14"/>
      <c r="J22" s="14"/>
      <c r="K22" s="51"/>
    </row>
    <row r="23" spans="1:11" ht="12.75" x14ac:dyDescent="0.2">
      <c r="A23" s="6"/>
      <c r="B23" s="74" t="s">
        <v>73</v>
      </c>
      <c r="C23" s="10" t="s">
        <v>5</v>
      </c>
      <c r="D23" s="12">
        <v>850</v>
      </c>
      <c r="E23" s="75">
        <v>7</v>
      </c>
      <c r="F23" s="53">
        <f t="shared" si="1"/>
        <v>5950</v>
      </c>
      <c r="G23" s="24"/>
      <c r="H23" s="55"/>
      <c r="I23" s="14"/>
      <c r="J23" s="14"/>
      <c r="K23" s="51"/>
    </row>
    <row r="24" spans="1:11" ht="12.75" x14ac:dyDescent="0.2">
      <c r="A24" s="6"/>
      <c r="B24" s="74" t="s">
        <v>74</v>
      </c>
      <c r="C24" s="10" t="s">
        <v>1</v>
      </c>
      <c r="D24" s="12">
        <v>2</v>
      </c>
      <c r="E24" s="75">
        <v>375</v>
      </c>
      <c r="F24" s="53">
        <f t="shared" si="1"/>
        <v>750</v>
      </c>
      <c r="G24" s="24"/>
      <c r="H24" s="55"/>
      <c r="I24" s="14"/>
      <c r="J24" s="14"/>
      <c r="K24" s="51"/>
    </row>
    <row r="25" spans="1:11" ht="12.75" x14ac:dyDescent="0.2">
      <c r="A25" s="6"/>
      <c r="B25" s="74" t="s">
        <v>75</v>
      </c>
      <c r="C25" s="10" t="s">
        <v>1</v>
      </c>
      <c r="D25" s="12">
        <v>1</v>
      </c>
      <c r="E25" s="75">
        <v>1250</v>
      </c>
      <c r="F25" s="53">
        <f t="shared" si="1"/>
        <v>1250</v>
      </c>
      <c r="G25" s="24"/>
      <c r="H25" s="55"/>
      <c r="I25" s="14"/>
      <c r="J25" s="14"/>
      <c r="K25" s="51"/>
    </row>
    <row r="26" spans="1:11" ht="12.75" x14ac:dyDescent="0.2">
      <c r="A26" s="6"/>
      <c r="B26" s="74" t="s">
        <v>76</v>
      </c>
      <c r="C26" s="10" t="s">
        <v>1</v>
      </c>
      <c r="D26" s="12">
        <v>10</v>
      </c>
      <c r="E26" s="75">
        <v>185</v>
      </c>
      <c r="F26" s="53">
        <f t="shared" si="1"/>
        <v>1850</v>
      </c>
      <c r="G26" s="24"/>
      <c r="H26" s="55"/>
      <c r="I26" s="14"/>
      <c r="J26" s="14"/>
      <c r="K26" s="51"/>
    </row>
    <row r="27" spans="1:11" ht="12.75" x14ac:dyDescent="0.2">
      <c r="A27" s="6"/>
      <c r="B27" s="74" t="s">
        <v>77</v>
      </c>
      <c r="C27" s="10" t="s">
        <v>1</v>
      </c>
      <c r="D27" s="73"/>
      <c r="E27" s="75">
        <v>2500</v>
      </c>
      <c r="F27" s="53">
        <f t="shared" si="1"/>
        <v>0</v>
      </c>
      <c r="G27" s="24"/>
      <c r="H27" s="55"/>
      <c r="I27" s="14"/>
      <c r="J27" s="14"/>
      <c r="K27" s="51"/>
    </row>
    <row r="28" spans="1:11" ht="12.75" x14ac:dyDescent="0.2">
      <c r="A28" s="6"/>
      <c r="B28" s="74" t="s">
        <v>78</v>
      </c>
      <c r="C28" s="10" t="s">
        <v>1</v>
      </c>
      <c r="D28" s="12">
        <v>2</v>
      </c>
      <c r="E28" s="75">
        <v>1000</v>
      </c>
      <c r="F28" s="53">
        <f t="shared" si="1"/>
        <v>2000</v>
      </c>
      <c r="G28" s="24"/>
      <c r="H28" s="55"/>
      <c r="I28" s="14"/>
      <c r="J28" s="14"/>
      <c r="K28" s="51"/>
    </row>
    <row r="29" spans="1:11" x14ac:dyDescent="0.2">
      <c r="A29" s="7"/>
      <c r="B29" s="74" t="s">
        <v>79</v>
      </c>
      <c r="C29" s="10" t="s">
        <v>1</v>
      </c>
      <c r="D29" s="12">
        <v>2</v>
      </c>
      <c r="E29" s="75">
        <v>250</v>
      </c>
      <c r="F29" s="53">
        <f t="shared" si="1"/>
        <v>500</v>
      </c>
      <c r="G29" s="19"/>
      <c r="H29" s="10"/>
      <c r="I29" s="12"/>
      <c r="J29" s="12"/>
      <c r="K29" s="50"/>
    </row>
    <row r="30" spans="1:11" x14ac:dyDescent="0.2">
      <c r="A30" s="7"/>
      <c r="B30" s="74" t="s">
        <v>80</v>
      </c>
      <c r="C30" s="10" t="s">
        <v>1</v>
      </c>
      <c r="D30" s="12">
        <v>1</v>
      </c>
      <c r="E30" s="75"/>
      <c r="F30" s="53">
        <f t="shared" si="1"/>
        <v>0</v>
      </c>
      <c r="G30" s="19"/>
      <c r="H30" s="10"/>
      <c r="I30" s="12"/>
      <c r="J30" s="12"/>
      <c r="K30" s="50"/>
    </row>
    <row r="31" spans="1:11" x14ac:dyDescent="0.2">
      <c r="A31" s="7"/>
      <c r="B31" s="74" t="s">
        <v>81</v>
      </c>
      <c r="C31" s="10" t="s">
        <v>1</v>
      </c>
      <c r="D31" s="12">
        <v>1</v>
      </c>
      <c r="E31" s="75">
        <v>900</v>
      </c>
      <c r="F31" s="53">
        <f t="shared" si="1"/>
        <v>900</v>
      </c>
      <c r="G31" s="19"/>
      <c r="H31" s="10"/>
      <c r="I31" s="12"/>
      <c r="J31" s="12"/>
      <c r="K31" s="50"/>
    </row>
    <row r="32" spans="1:11" x14ac:dyDescent="0.2">
      <c r="A32" s="7"/>
      <c r="B32" s="74" t="s">
        <v>82</v>
      </c>
      <c r="C32" s="10" t="s">
        <v>1</v>
      </c>
      <c r="D32" s="12">
        <v>1</v>
      </c>
      <c r="E32" s="75">
        <v>250</v>
      </c>
      <c r="F32" s="53">
        <f t="shared" si="1"/>
        <v>250</v>
      </c>
      <c r="G32" s="19"/>
      <c r="H32" s="10"/>
      <c r="I32" s="12"/>
      <c r="J32" s="12"/>
      <c r="K32" s="50"/>
    </row>
    <row r="33" spans="1:57" ht="12.75" thickBot="1" x14ac:dyDescent="0.25">
      <c r="A33" s="7"/>
      <c r="B33" s="5"/>
      <c r="C33" s="11"/>
      <c r="D33" s="14"/>
      <c r="F33" s="20"/>
      <c r="G33" s="19"/>
      <c r="H33" s="10"/>
      <c r="I33" s="12"/>
      <c r="J33" s="12"/>
      <c r="K33" s="50"/>
    </row>
    <row r="34" spans="1:57" s="3" customFormat="1" ht="12.75" x14ac:dyDescent="0.2">
      <c r="A34" s="39"/>
      <c r="B34" s="40" t="s">
        <v>0</v>
      </c>
      <c r="C34" s="41"/>
      <c r="D34" s="42"/>
      <c r="E34" s="42"/>
      <c r="F34" s="44">
        <f>SUM(F9:F33)</f>
        <v>24420</v>
      </c>
      <c r="G34" s="47" t="s">
        <v>85</v>
      </c>
      <c r="H34" s="41"/>
      <c r="I34" s="42"/>
      <c r="J34" s="42"/>
      <c r="K34" s="52"/>
    </row>
    <row r="35" spans="1:57" s="3" customFormat="1" ht="12.75" x14ac:dyDescent="0.2">
      <c r="A35" s="43"/>
      <c r="B35" s="33"/>
      <c r="C35" s="34"/>
      <c r="D35" s="35"/>
      <c r="E35" s="35"/>
      <c r="F35" s="45"/>
      <c r="G35" s="48" t="s">
        <v>48</v>
      </c>
      <c r="H35" s="34" t="s">
        <v>49</v>
      </c>
      <c r="I35" s="35"/>
      <c r="J35" s="35">
        <v>650</v>
      </c>
      <c r="K35" s="53">
        <f>I35*J35</f>
        <v>0</v>
      </c>
    </row>
    <row r="36" spans="1:57" s="3" customFormat="1" ht="12.75" x14ac:dyDescent="0.2">
      <c r="A36" s="43"/>
      <c r="B36" s="33" t="s">
        <v>58</v>
      </c>
      <c r="C36" s="34"/>
      <c r="D36" s="35"/>
      <c r="E36" s="35"/>
      <c r="F36" s="45">
        <f>F34*0.15</f>
        <v>3663</v>
      </c>
      <c r="G36" s="48" t="s">
        <v>50</v>
      </c>
      <c r="H36" s="34"/>
      <c r="I36" s="35"/>
      <c r="J36" s="35"/>
      <c r="K36" s="53"/>
    </row>
    <row r="37" spans="1:57" s="3" customFormat="1" ht="12.75" x14ac:dyDescent="0.2">
      <c r="A37" s="43"/>
      <c r="B37" s="33" t="s">
        <v>47</v>
      </c>
      <c r="C37" s="34"/>
      <c r="D37" s="35"/>
      <c r="E37" s="35"/>
      <c r="F37" s="45">
        <f>F34*0.07</f>
        <v>1709.4</v>
      </c>
      <c r="G37" s="48"/>
      <c r="H37" s="34"/>
      <c r="I37" s="35"/>
      <c r="J37" s="35"/>
      <c r="K37" s="53"/>
    </row>
    <row r="38" spans="1:57" ht="12.75" x14ac:dyDescent="0.2">
      <c r="A38" s="43"/>
      <c r="B38" s="36"/>
      <c r="C38" s="37"/>
      <c r="D38" s="38"/>
      <c r="E38" s="38"/>
      <c r="F38" s="46"/>
      <c r="G38" s="49"/>
      <c r="H38" s="37"/>
      <c r="I38" s="38"/>
      <c r="J38" s="38"/>
      <c r="K38" s="54"/>
    </row>
    <row r="39" spans="1:57" ht="13.5" thickBot="1" x14ac:dyDescent="0.25">
      <c r="A39" s="56"/>
      <c r="B39" s="57"/>
      <c r="C39" s="58"/>
      <c r="D39" s="59"/>
      <c r="E39" s="59"/>
      <c r="F39" s="60"/>
      <c r="G39" s="69" t="s">
        <v>51</v>
      </c>
      <c r="H39" s="58"/>
      <c r="I39" s="59"/>
      <c r="J39" s="59"/>
      <c r="K39" s="70">
        <f>SUM(K34:K38)</f>
        <v>0</v>
      </c>
    </row>
    <row r="40" spans="1:57" ht="13.5" thickBot="1" x14ac:dyDescent="0.25">
      <c r="A40" s="21"/>
      <c r="B40" s="65" t="s">
        <v>52</v>
      </c>
      <c r="C40" s="66"/>
      <c r="D40" s="67"/>
      <c r="E40" s="67"/>
      <c r="F40" s="68">
        <f>SUM(F34:F39)</f>
        <v>29792.400000000001</v>
      </c>
      <c r="G40" s="62"/>
      <c r="H40" s="61"/>
      <c r="I40" s="63"/>
      <c r="J40" s="63"/>
      <c r="K40" s="64"/>
    </row>
    <row r="41" spans="1:57" ht="12.75" x14ac:dyDescent="0.2">
      <c r="B41" s="4"/>
      <c r="G41" s="3"/>
      <c r="H41" s="15"/>
      <c r="I41" s="3"/>
      <c r="J41" s="3"/>
      <c r="K41" s="3"/>
    </row>
    <row r="42" spans="1:57" ht="12.75" x14ac:dyDescent="0.2">
      <c r="B42" s="4" t="s">
        <v>59</v>
      </c>
      <c r="C42" s="32"/>
      <c r="G42" s="3"/>
      <c r="H42" s="15"/>
      <c r="I42" s="3"/>
      <c r="J42" s="3"/>
      <c r="K42" s="3"/>
    </row>
    <row r="43" spans="1:57" ht="12.75" x14ac:dyDescent="0.2">
      <c r="B43" s="4" t="s">
        <v>60</v>
      </c>
      <c r="C43" s="32"/>
      <c r="G43" s="3"/>
      <c r="H43" s="15"/>
      <c r="I43" s="3"/>
      <c r="J43" s="3"/>
      <c r="K43" s="3"/>
    </row>
    <row r="44" spans="1:57" ht="12.75" x14ac:dyDescent="0.2">
      <c r="B44" s="4"/>
      <c r="C44" s="32"/>
      <c r="G44" s="3"/>
      <c r="H44" s="15"/>
      <c r="I44" s="3"/>
      <c r="J44" s="3"/>
      <c r="K44" s="3"/>
    </row>
    <row r="45" spans="1:57" ht="12.75" x14ac:dyDescent="0.2">
      <c r="B45" s="4"/>
      <c r="G45" s="3"/>
      <c r="H45" s="15"/>
      <c r="I45" s="3"/>
      <c r="J45" s="3"/>
      <c r="K45" s="3"/>
    </row>
    <row r="46" spans="1:57" s="18" customFormat="1" x14ac:dyDescent="0.2">
      <c r="A46" s="1"/>
      <c r="B46" s="1"/>
      <c r="C46" s="26"/>
      <c r="D46" s="13"/>
      <c r="E46" s="13"/>
      <c r="F46" s="13"/>
      <c r="G46" s="1"/>
      <c r="H46" s="32"/>
      <c r="I46" s="17"/>
      <c r="J46" s="2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</row>
  </sheetData>
  <mergeCells count="8">
    <mergeCell ref="H1:K1"/>
    <mergeCell ref="B2:K2"/>
    <mergeCell ref="B3:K3"/>
    <mergeCell ref="B4:K4"/>
    <mergeCell ref="G7:K7"/>
    <mergeCell ref="B7:F7"/>
    <mergeCell ref="B5:K5"/>
    <mergeCell ref="H6:J6"/>
  </mergeCells>
  <pageMargins left="0.70866141732283472" right="0.70866141732283472" top="0.74803149606299213" bottom="0.74803149606299213" header="0.31496062992125984" footer="0.31496062992125984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58</vt:i4>
      </vt:variant>
    </vt:vector>
  </HeadingPairs>
  <TitlesOfParts>
    <vt:vector size="61" baseType="lpstr">
      <vt:lpstr>Карточка</vt:lpstr>
      <vt:lpstr> Смета №2 (Заказчик)</vt:lpstr>
      <vt:lpstr>Лист1</vt:lpstr>
      <vt:lpstr>Карточка!AddresObjekta</vt:lpstr>
      <vt:lpstr>Карточка!AddresStroyki</vt:lpstr>
      <vt:lpstr>Карточка!AddrInvest</vt:lpstr>
      <vt:lpstr>Карточка!AddrPodr</vt:lpstr>
      <vt:lpstr>Карточка!AddrZak</vt:lpstr>
      <vt:lpstr>Карточка!BankInvest</vt:lpstr>
      <vt:lpstr>Карточка!BankPodr</vt:lpstr>
      <vt:lpstr>Карточка!BankZak</vt:lpstr>
      <vt:lpstr>Карточка!BIKInvest</vt:lpstr>
      <vt:lpstr>Карточка!BIKPodr</vt:lpstr>
      <vt:lpstr>Карточка!BIKZak</vt:lpstr>
      <vt:lpstr>Карточка!DataDogovora</vt:lpstr>
      <vt:lpstr>Карточка!DataEst</vt:lpstr>
      <vt:lpstr>Карточка!DataKC2</vt:lpstr>
      <vt:lpstr>Карточка!DolgnRukInvestImP</vt:lpstr>
      <vt:lpstr>Карточка!DolgnRukPodrImP</vt:lpstr>
      <vt:lpstr>Карточка!DolgnRukZakImP</vt:lpstr>
      <vt:lpstr>Карточка!FIOBuhgPodr</vt:lpstr>
      <vt:lpstr>Карточка!FIORukInvestImP</vt:lpstr>
      <vt:lpstr>Карточка!FIORukPodrImP</vt:lpstr>
      <vt:lpstr>Карточка!FIORukZakImP</vt:lpstr>
      <vt:lpstr>Карточка!FullNamePodr</vt:lpstr>
      <vt:lpstr>Карточка!IdObjekta</vt:lpstr>
      <vt:lpstr>Карточка!INNInvest</vt:lpstr>
      <vt:lpstr>Карточка!INNPodr</vt:lpstr>
      <vt:lpstr>Карточка!INNZak</vt:lpstr>
      <vt:lpstr>Карточка!KPPInvest</vt:lpstr>
      <vt:lpstr>Карточка!KPPPodr</vt:lpstr>
      <vt:lpstr>Карточка!KPPZak</vt:lpstr>
      <vt:lpstr>Карточка!KSInvest</vt:lpstr>
      <vt:lpstr>Карточка!KSPodr</vt:lpstr>
      <vt:lpstr>Карточка!KSZak</vt:lpstr>
      <vt:lpstr>Карточка!NameEst</vt:lpstr>
      <vt:lpstr>Карточка!NameInvest</vt:lpstr>
      <vt:lpstr>Карточка!NameObjekt</vt:lpstr>
      <vt:lpstr>Карточка!NamePodr</vt:lpstr>
      <vt:lpstr>Карточка!NameZak</vt:lpstr>
      <vt:lpstr>Карточка!NumDogovora</vt:lpstr>
      <vt:lpstr>Карточка!NumKC2</vt:lpstr>
      <vt:lpstr>Карточка!NumPril</vt:lpstr>
      <vt:lpstr>Карточка!OKPOInvest</vt:lpstr>
      <vt:lpstr>Карточка!OKPOPodr</vt:lpstr>
      <vt:lpstr>Карточка!OKPOZak</vt:lpstr>
      <vt:lpstr>Карточка!OKVDPodr</vt:lpstr>
      <vt:lpstr>Карточка!OtdBankaInvest</vt:lpstr>
      <vt:lpstr>Карточка!OtdBankaPodr</vt:lpstr>
      <vt:lpstr>Карточка!OtdBankaZak</vt:lpstr>
      <vt:lpstr>Карточка!Period_Po</vt:lpstr>
      <vt:lpstr>Карточка!Period_S</vt:lpstr>
      <vt:lpstr>Карточка!PredmetDogovora</vt:lpstr>
      <vt:lpstr>Карточка!RSInvest</vt:lpstr>
      <vt:lpstr>Карточка!RSPodr</vt:lpstr>
      <vt:lpstr>Карточка!RSZak</vt:lpstr>
      <vt:lpstr>Карточка!Stroyka</vt:lpstr>
      <vt:lpstr>Карточка!SummaDogovora</vt:lpstr>
      <vt:lpstr>Карточка!TelInvest</vt:lpstr>
      <vt:lpstr>Карточка!TelPodr</vt:lpstr>
      <vt:lpstr>Карточка!TelZak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</dc:creator>
  <cp:lastModifiedBy>Oleksiy Korol</cp:lastModifiedBy>
  <cp:lastPrinted>2013-09-20T17:55:22Z</cp:lastPrinted>
  <dcterms:created xsi:type="dcterms:W3CDTF">2012-07-30T05:33:09Z</dcterms:created>
  <dcterms:modified xsi:type="dcterms:W3CDTF">2013-10-07T09:09:11Z</dcterms:modified>
</cp:coreProperties>
</file>